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95" documentId="8_{E38F9483-2FB0-4FCE-BBEC-4FD7E7D38B4A}" xr6:coauthVersionLast="47" xr6:coauthVersionMax="47" xr10:uidLastSave="{50356F85-C6EB-40EE-A4DE-AA5D760759B3}"/>
  <bookViews>
    <workbookView xWindow="-28920" yWindow="-120" windowWidth="29040" windowHeight="15720" xr2:uid="{F50EBDA9-D3C2-4A16-A62E-8F1E62F34F40}"/>
  </bookViews>
  <sheets>
    <sheet name="Victor Nelson" sheetId="3" r:id="rId1"/>
    <sheet name="OBD File" sheetId="5" r:id="rId2"/>
    <sheet name="DOR Games" sheetId="2" r:id="rId3"/>
    <sheet name="Points Calculator" sheetId="1" r:id="rId4"/>
  </sheets>
  <definedNames>
    <definedName name="_xlnm._FilterDatabase" localSheetId="2" hidden="1">'DOR Games'!$B$1:$AD$246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6" i="5" l="1"/>
  <c r="B276" i="5"/>
  <c r="C276" i="5"/>
  <c r="A275" i="5"/>
  <c r="B275" i="5"/>
  <c r="C275" i="5"/>
  <c r="A274" i="5"/>
  <c r="B274" i="5"/>
  <c r="C274" i="5"/>
  <c r="A273" i="5"/>
  <c r="B273" i="5"/>
  <c r="C273" i="5"/>
  <c r="A272" i="5"/>
  <c r="B272" i="5"/>
  <c r="C272" i="5"/>
  <c r="A271" i="5"/>
  <c r="B271" i="5"/>
  <c r="C271" i="5"/>
  <c r="A270" i="5"/>
  <c r="B270" i="5"/>
  <c r="C270" i="5"/>
  <c r="AZ1500" i="2"/>
  <c r="AY1500" i="2"/>
  <c r="AX1500" i="2"/>
  <c r="AW1500" i="2"/>
  <c r="AV1500" i="2"/>
  <c r="AU1500" i="2"/>
  <c r="AT1500" i="2"/>
  <c r="AS1500" i="2"/>
  <c r="AR1500" i="2"/>
  <c r="AQ1500" i="2"/>
  <c r="AP1500" i="2"/>
  <c r="AO1500" i="2"/>
  <c r="AN1500" i="2"/>
  <c r="AM1500" i="2"/>
  <c r="AL1500" i="2"/>
  <c r="AK1500" i="2"/>
  <c r="AJ1500" i="2"/>
  <c r="AI1500" i="2"/>
  <c r="AH1500" i="2"/>
  <c r="AZ1499" i="2"/>
  <c r="AY1499" i="2"/>
  <c r="AX1499" i="2"/>
  <c r="AW1499" i="2"/>
  <c r="AV1499" i="2"/>
  <c r="AU1499" i="2"/>
  <c r="AT1499" i="2"/>
  <c r="AS1499" i="2"/>
  <c r="AR1499" i="2"/>
  <c r="AQ1499" i="2"/>
  <c r="AP1499" i="2"/>
  <c r="AO1499" i="2"/>
  <c r="AN1499" i="2"/>
  <c r="AM1499" i="2"/>
  <c r="AL1499" i="2"/>
  <c r="AK1499" i="2"/>
  <c r="AJ1499" i="2"/>
  <c r="AI1499" i="2"/>
  <c r="AH1499" i="2" s="1"/>
  <c r="AZ1498" i="2"/>
  <c r="AY1498" i="2"/>
  <c r="AH1498" i="2" s="1"/>
  <c r="AX1498" i="2"/>
  <c r="AW1498" i="2"/>
  <c r="AV1498" i="2"/>
  <c r="AU1498" i="2"/>
  <c r="AT1498" i="2"/>
  <c r="AS1498" i="2"/>
  <c r="AR1498" i="2"/>
  <c r="AQ1498" i="2"/>
  <c r="AP1498" i="2"/>
  <c r="AO1498" i="2"/>
  <c r="AN1498" i="2"/>
  <c r="AM1498" i="2"/>
  <c r="AL1498" i="2"/>
  <c r="AK1498" i="2"/>
  <c r="AJ1498" i="2"/>
  <c r="AI1498" i="2"/>
  <c r="AZ1497" i="2"/>
  <c r="AY1497" i="2"/>
  <c r="AX1497" i="2"/>
  <c r="AH1497" i="2" s="1"/>
  <c r="AW1497" i="2"/>
  <c r="AV1497" i="2"/>
  <c r="AU1497" i="2"/>
  <c r="AT1497" i="2"/>
  <c r="AS1497" i="2"/>
  <c r="AR1497" i="2"/>
  <c r="AQ1497" i="2"/>
  <c r="AP1497" i="2"/>
  <c r="AO1497" i="2"/>
  <c r="AN1497" i="2"/>
  <c r="AM1497" i="2"/>
  <c r="AL1497" i="2"/>
  <c r="AK1497" i="2"/>
  <c r="AJ1497" i="2"/>
  <c r="AI1497" i="2"/>
  <c r="AZ1496" i="2"/>
  <c r="AY1496" i="2"/>
  <c r="AX1496" i="2"/>
  <c r="AW1496" i="2"/>
  <c r="AH1496" i="2" s="1"/>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H1491" i="2" s="1"/>
  <c r="AZ1490" i="2"/>
  <c r="AY1490" i="2"/>
  <c r="AX1490" i="2"/>
  <c r="AW1490" i="2"/>
  <c r="AV1490" i="2"/>
  <c r="AU1490" i="2"/>
  <c r="AT1490" i="2"/>
  <c r="AS1490" i="2"/>
  <c r="AR1490" i="2"/>
  <c r="AQ1490" i="2"/>
  <c r="AH1490" i="2" s="1"/>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H1489" i="2" s="1"/>
  <c r="AZ1488" i="2"/>
  <c r="AY1488" i="2"/>
  <c r="AX1488" i="2"/>
  <c r="AW1488" i="2"/>
  <c r="AV1488" i="2"/>
  <c r="AU1488" i="2"/>
  <c r="AT1488" i="2"/>
  <c r="AS1488" i="2"/>
  <c r="AR1488" i="2"/>
  <c r="AQ1488" i="2"/>
  <c r="AP1488" i="2"/>
  <c r="AO1488" i="2"/>
  <c r="AH1488" i="2" s="1"/>
  <c r="AN1488" i="2"/>
  <c r="AM1488" i="2"/>
  <c r="AL1488" i="2"/>
  <c r="AK1488" i="2"/>
  <c r="AJ1488" i="2"/>
  <c r="AI1488" i="2"/>
  <c r="AZ1487" i="2"/>
  <c r="AY1487" i="2"/>
  <c r="AX1487" i="2"/>
  <c r="AW1487" i="2"/>
  <c r="AV1487" i="2"/>
  <c r="AU1487" i="2"/>
  <c r="AT1487" i="2"/>
  <c r="AS1487" i="2"/>
  <c r="AR1487" i="2"/>
  <c r="AQ1487" i="2"/>
  <c r="AP1487" i="2"/>
  <c r="AO1487" i="2"/>
  <c r="AN1487" i="2"/>
  <c r="AH1487" i="2" s="1"/>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H1486" i="2" s="1"/>
  <c r="AI1486" i="2"/>
  <c r="AZ1485" i="2"/>
  <c r="AY1485" i="2"/>
  <c r="AX1485" i="2"/>
  <c r="AW1485" i="2"/>
  <c r="AV1485" i="2"/>
  <c r="AU1485" i="2"/>
  <c r="AT1485" i="2"/>
  <c r="AS1485" i="2"/>
  <c r="AR1485" i="2"/>
  <c r="AQ1485" i="2"/>
  <c r="AP1485" i="2"/>
  <c r="AO1485" i="2"/>
  <c r="AN1485" i="2"/>
  <c r="AM1485" i="2"/>
  <c r="AL1485" i="2"/>
  <c r="AK1485" i="2"/>
  <c r="AJ1485" i="2"/>
  <c r="AI1485" i="2"/>
  <c r="AH1485" i="2" s="1"/>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H1481" i="2" s="1"/>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H1479" i="2" s="1"/>
  <c r="AJ1479" i="2"/>
  <c r="AI1479" i="2"/>
  <c r="AZ1478" i="2"/>
  <c r="AY1478" i="2"/>
  <c r="AX1478" i="2"/>
  <c r="AW1478" i="2"/>
  <c r="AV1478" i="2"/>
  <c r="AU1478" i="2"/>
  <c r="AT1478" i="2"/>
  <c r="AS1478" i="2"/>
  <c r="AR1478" i="2"/>
  <c r="AQ1478" i="2"/>
  <c r="AP1478" i="2"/>
  <c r="AO1478" i="2"/>
  <c r="AN1478" i="2"/>
  <c r="AM1478" i="2"/>
  <c r="AL1478" i="2"/>
  <c r="AK1478" i="2"/>
  <c r="AJ1478" i="2"/>
  <c r="AH1478" i="2" s="1"/>
  <c r="AI1478" i="2"/>
  <c r="AZ1477" i="2"/>
  <c r="AY1477" i="2"/>
  <c r="AX1477" i="2"/>
  <c r="AW1477" i="2"/>
  <c r="AV1477" i="2"/>
  <c r="AU1477" i="2"/>
  <c r="AT1477" i="2"/>
  <c r="AS1477" i="2"/>
  <c r="AR1477" i="2"/>
  <c r="AQ1477" i="2"/>
  <c r="AP1477" i="2"/>
  <c r="AO1477" i="2"/>
  <c r="AN1477" i="2"/>
  <c r="AM1477" i="2"/>
  <c r="AL1477" i="2"/>
  <c r="AK1477" i="2"/>
  <c r="AJ1477" i="2"/>
  <c r="AI1477" i="2"/>
  <c r="AH1477" i="2" s="1"/>
  <c r="AZ1476" i="2"/>
  <c r="AY1476" i="2"/>
  <c r="AX1476" i="2"/>
  <c r="AW1476" i="2"/>
  <c r="AV1476" i="2"/>
  <c r="AU1476" i="2"/>
  <c r="AT1476" i="2"/>
  <c r="AS1476" i="2"/>
  <c r="AR1476" i="2"/>
  <c r="AQ1476" i="2"/>
  <c r="AP1476" i="2"/>
  <c r="AO1476" i="2"/>
  <c r="AN1476" i="2"/>
  <c r="AH1476" i="2" s="1"/>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H1474" i="2" s="1"/>
  <c r="AJ1474" i="2"/>
  <c r="AI1474" i="2"/>
  <c r="AZ1473" i="2"/>
  <c r="AY1473" i="2"/>
  <c r="AX1473" i="2"/>
  <c r="AW1473" i="2"/>
  <c r="AV1473" i="2"/>
  <c r="AU1473" i="2"/>
  <c r="AT1473" i="2"/>
  <c r="AS1473" i="2"/>
  <c r="AR1473" i="2"/>
  <c r="AQ1473" i="2"/>
  <c r="AP1473" i="2"/>
  <c r="AO1473" i="2"/>
  <c r="AN1473" i="2"/>
  <c r="AM1473" i="2"/>
  <c r="AL1473" i="2"/>
  <c r="AK1473" i="2"/>
  <c r="AJ1473" i="2"/>
  <c r="AI1473" i="2"/>
  <c r="AH1473" i="2" s="1"/>
  <c r="AZ1472" i="2"/>
  <c r="AY1472" i="2"/>
  <c r="AX1472" i="2"/>
  <c r="AW1472" i="2"/>
  <c r="AV1472" i="2"/>
  <c r="AU1472" i="2"/>
  <c r="AT1472" i="2"/>
  <c r="AS1472" i="2"/>
  <c r="AR1472" i="2"/>
  <c r="AQ1472" i="2"/>
  <c r="AP1472" i="2"/>
  <c r="AO1472" i="2"/>
  <c r="AN1472" i="2"/>
  <c r="AM1472" i="2"/>
  <c r="AL1472" i="2"/>
  <c r="AK1472" i="2"/>
  <c r="AJ1472" i="2"/>
  <c r="AI1472" i="2"/>
  <c r="AH1472" i="2" s="1"/>
  <c r="AZ1471" i="2"/>
  <c r="AY1471" i="2"/>
  <c r="AX1471" i="2"/>
  <c r="AW1471" i="2"/>
  <c r="AV1471" i="2"/>
  <c r="AU1471" i="2"/>
  <c r="AT1471" i="2"/>
  <c r="AS1471" i="2"/>
  <c r="AR1471" i="2"/>
  <c r="AQ1471" i="2"/>
  <c r="AP1471" i="2"/>
  <c r="AO1471" i="2"/>
  <c r="AN1471" i="2"/>
  <c r="AM1471" i="2"/>
  <c r="AL1471" i="2"/>
  <c r="AK1471" i="2"/>
  <c r="AJ1471" i="2"/>
  <c r="AI1471" i="2"/>
  <c r="AH1471" i="2"/>
  <c r="AZ1470" i="2"/>
  <c r="AY1470" i="2"/>
  <c r="AX1470" i="2"/>
  <c r="AW1470" i="2"/>
  <c r="AV1470" i="2"/>
  <c r="AU1470" i="2"/>
  <c r="AT1470" i="2"/>
  <c r="AS1470" i="2"/>
  <c r="AR1470" i="2"/>
  <c r="AQ1470" i="2"/>
  <c r="AP1470" i="2"/>
  <c r="AO1470" i="2"/>
  <c r="AN1470" i="2"/>
  <c r="AM1470" i="2"/>
  <c r="AL1470" i="2"/>
  <c r="AK1470" i="2"/>
  <c r="AJ1470" i="2"/>
  <c r="AH1470" i="2" s="1"/>
  <c r="AI1470" i="2"/>
  <c r="AZ1469" i="2"/>
  <c r="AY1469" i="2"/>
  <c r="AX1469" i="2"/>
  <c r="AW1469" i="2"/>
  <c r="AV1469" i="2"/>
  <c r="AU1469" i="2"/>
  <c r="AT1469" i="2"/>
  <c r="AS1469" i="2"/>
  <c r="AR1469" i="2"/>
  <c r="AQ1469" i="2"/>
  <c r="AP1469" i="2"/>
  <c r="AO1469" i="2"/>
  <c r="AN1469" i="2"/>
  <c r="AM1469" i="2"/>
  <c r="AL1469" i="2"/>
  <c r="AK1469" i="2"/>
  <c r="AJ1469" i="2"/>
  <c r="AI1469" i="2"/>
  <c r="AH1469" i="2" s="1"/>
  <c r="AZ1468" i="2"/>
  <c r="AY1468" i="2"/>
  <c r="AH1468" i="2" s="1"/>
  <c r="AX1468" i="2"/>
  <c r="AW1468" i="2"/>
  <c r="AV1468" i="2"/>
  <c r="AU1468" i="2"/>
  <c r="AT1468" i="2"/>
  <c r="AS1468" i="2"/>
  <c r="AR1468" i="2"/>
  <c r="AQ1468" i="2"/>
  <c r="AP1468" i="2"/>
  <c r="AO1468" i="2"/>
  <c r="AN1468" i="2"/>
  <c r="AM1468" i="2"/>
  <c r="AL1468" i="2"/>
  <c r="AK1468" i="2"/>
  <c r="AJ1468" i="2"/>
  <c r="AI1468" i="2"/>
  <c r="AZ1467" i="2"/>
  <c r="AY1467" i="2"/>
  <c r="AX1467" i="2"/>
  <c r="AH1467" i="2" s="1"/>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H1459" i="2"/>
  <c r="AZ1458" i="2"/>
  <c r="AY1458" i="2"/>
  <c r="AX1458" i="2"/>
  <c r="AW1458" i="2"/>
  <c r="AV1458" i="2"/>
  <c r="AU1458" i="2"/>
  <c r="AT1458" i="2"/>
  <c r="AS1458" i="2"/>
  <c r="AR1458" i="2"/>
  <c r="AQ1458" i="2"/>
  <c r="AP1458" i="2"/>
  <c r="AO1458" i="2"/>
  <c r="AN1458" i="2"/>
  <c r="AM1458" i="2"/>
  <c r="AL1458" i="2"/>
  <c r="AK1458" i="2"/>
  <c r="AJ1458" i="2"/>
  <c r="AI1458" i="2"/>
  <c r="AH1458" i="2"/>
  <c r="AZ1457" i="2"/>
  <c r="AY1457" i="2"/>
  <c r="AX1457" i="2"/>
  <c r="AW1457" i="2"/>
  <c r="AV1457" i="2"/>
  <c r="AU1457" i="2"/>
  <c r="AT1457" i="2"/>
  <c r="AS1457" i="2"/>
  <c r="AR1457" i="2"/>
  <c r="AQ1457" i="2"/>
  <c r="AP1457" i="2"/>
  <c r="AO1457" i="2"/>
  <c r="AN1457" i="2"/>
  <c r="AM1457" i="2"/>
  <c r="AL1457" i="2"/>
  <c r="AK1457" i="2"/>
  <c r="AJ1457" i="2"/>
  <c r="AI1457" i="2"/>
  <c r="AZ1456" i="2"/>
  <c r="AY1456" i="2"/>
  <c r="AH1456" i="2" s="1"/>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H1451" i="2" s="1"/>
  <c r="AI1451" i="2"/>
  <c r="AZ1450" i="2"/>
  <c r="AY1450" i="2"/>
  <c r="AX1450" i="2"/>
  <c r="AW1450" i="2"/>
  <c r="AV1450" i="2"/>
  <c r="AU1450" i="2"/>
  <c r="AT1450" i="2"/>
  <c r="AS1450" i="2"/>
  <c r="AR1450" i="2"/>
  <c r="AQ1450" i="2"/>
  <c r="AP1450" i="2"/>
  <c r="AO1450" i="2"/>
  <c r="AN1450" i="2"/>
  <c r="AM1450" i="2"/>
  <c r="AL1450" i="2"/>
  <c r="AK1450" i="2"/>
  <c r="AJ1450" i="2"/>
  <c r="AI1450" i="2"/>
  <c r="AH1450" i="2" s="1"/>
  <c r="AZ1449" i="2"/>
  <c r="AY1449" i="2"/>
  <c r="AX1449" i="2"/>
  <c r="AW1449" i="2"/>
  <c r="AV1449" i="2"/>
  <c r="AU1449" i="2"/>
  <c r="AT1449" i="2"/>
  <c r="AS1449" i="2"/>
  <c r="AR1449" i="2"/>
  <c r="AQ1449" i="2"/>
  <c r="AP1449" i="2"/>
  <c r="AO1449" i="2"/>
  <c r="AN1449" i="2"/>
  <c r="AM1449" i="2"/>
  <c r="AL1449" i="2"/>
  <c r="AK1449" i="2"/>
  <c r="AJ1449" i="2"/>
  <c r="AI1449" i="2"/>
  <c r="AH1449" i="2" s="1"/>
  <c r="AZ1448" i="2"/>
  <c r="AY1448" i="2"/>
  <c r="AX1448" i="2"/>
  <c r="AW1448" i="2"/>
  <c r="AV1448" i="2"/>
  <c r="AU1448" i="2"/>
  <c r="AT1448" i="2"/>
  <c r="AS1448" i="2"/>
  <c r="AR1448" i="2"/>
  <c r="AQ1448" i="2"/>
  <c r="AP1448" i="2"/>
  <c r="AO1448" i="2"/>
  <c r="AH1448" i="2" s="1"/>
  <c r="AN1448" i="2"/>
  <c r="AM1448" i="2"/>
  <c r="AL1448" i="2"/>
  <c r="AK1448" i="2"/>
  <c r="AJ1448" i="2"/>
  <c r="AI1448" i="2"/>
  <c r="AZ1447" i="2"/>
  <c r="AY1447" i="2"/>
  <c r="AX1447" i="2"/>
  <c r="AW1447" i="2"/>
  <c r="AV1447" i="2"/>
  <c r="AU1447" i="2"/>
  <c r="AT1447" i="2"/>
  <c r="AS1447" i="2"/>
  <c r="AR1447" i="2"/>
  <c r="AQ1447" i="2"/>
  <c r="AP1447" i="2"/>
  <c r="AO1447" i="2"/>
  <c r="AN1447" i="2"/>
  <c r="AH1447" i="2" s="1"/>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H1445" i="2" s="1"/>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H1439" i="2" s="1"/>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H1437" i="2" s="1"/>
  <c r="AM1437" i="2"/>
  <c r="AL1437" i="2"/>
  <c r="AK1437" i="2"/>
  <c r="AJ1437" i="2"/>
  <c r="AI1437" i="2"/>
  <c r="AZ1436" i="2"/>
  <c r="AY1436" i="2"/>
  <c r="AX1436" i="2"/>
  <c r="AW1436" i="2"/>
  <c r="AV1436" i="2"/>
  <c r="AU1436" i="2"/>
  <c r="AT1436" i="2"/>
  <c r="AS1436" i="2"/>
  <c r="AR1436" i="2"/>
  <c r="AQ1436" i="2"/>
  <c r="AP1436" i="2"/>
  <c r="AO1436" i="2"/>
  <c r="AN1436" i="2"/>
  <c r="AM1436" i="2"/>
  <c r="AH1436" i="2" s="1"/>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H1431" i="2"/>
  <c r="AZ1430" i="2"/>
  <c r="AY1430" i="2"/>
  <c r="AX1430" i="2"/>
  <c r="AW1430" i="2"/>
  <c r="AV1430" i="2"/>
  <c r="AU1430" i="2"/>
  <c r="AT1430" i="2"/>
  <c r="AS1430" i="2"/>
  <c r="AR1430" i="2"/>
  <c r="AQ1430" i="2"/>
  <c r="AP1430" i="2"/>
  <c r="AO1430" i="2"/>
  <c r="AN1430" i="2"/>
  <c r="AM1430" i="2"/>
  <c r="AL1430" i="2"/>
  <c r="AK1430" i="2"/>
  <c r="AJ1430" i="2"/>
  <c r="AI1430" i="2"/>
  <c r="AH1430" i="2"/>
  <c r="AZ1429" i="2"/>
  <c r="AH1429" i="2" s="1"/>
  <c r="AY1429" i="2"/>
  <c r="AX1429" i="2"/>
  <c r="AW1429" i="2"/>
  <c r="AV1429" i="2"/>
  <c r="AU1429" i="2"/>
  <c r="AT1429" i="2"/>
  <c r="AS1429" i="2"/>
  <c r="AR1429" i="2"/>
  <c r="AQ1429" i="2"/>
  <c r="AP1429" i="2"/>
  <c r="AO1429" i="2"/>
  <c r="AN1429" i="2"/>
  <c r="AM1429" i="2"/>
  <c r="AL1429" i="2"/>
  <c r="AK1429" i="2"/>
  <c r="AJ1429" i="2"/>
  <c r="AI1429" i="2"/>
  <c r="AZ1428" i="2"/>
  <c r="AY1428" i="2"/>
  <c r="AH1428" i="2" s="1"/>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H1427" i="2" s="1"/>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H1417" i="2"/>
  <c r="AZ1416" i="2"/>
  <c r="AY1416" i="2"/>
  <c r="AX1416" i="2"/>
  <c r="AW1416" i="2"/>
  <c r="AV1416" i="2"/>
  <c r="AU1416" i="2"/>
  <c r="AT1416" i="2"/>
  <c r="AS1416" i="2"/>
  <c r="AR1416" i="2"/>
  <c r="AQ1416" i="2"/>
  <c r="AP1416" i="2"/>
  <c r="AO1416" i="2"/>
  <c r="AN1416" i="2"/>
  <c r="AM1416" i="2"/>
  <c r="AL1416" i="2"/>
  <c r="AK1416" i="2"/>
  <c r="AJ1416" i="2"/>
  <c r="AI1416" i="2"/>
  <c r="AH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H1407" i="2" s="1"/>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H1404" i="2" s="1"/>
  <c r="AJ1404" i="2"/>
  <c r="AI1404" i="2"/>
  <c r="AZ1403" i="2"/>
  <c r="AY1403" i="2"/>
  <c r="AX1403" i="2"/>
  <c r="AW1403" i="2"/>
  <c r="AV1403" i="2"/>
  <c r="AU1403" i="2"/>
  <c r="AT1403" i="2"/>
  <c r="AS1403" i="2"/>
  <c r="AR1403" i="2"/>
  <c r="AQ1403" i="2"/>
  <c r="AP1403" i="2"/>
  <c r="AO1403" i="2"/>
  <c r="AN1403" i="2"/>
  <c r="AM1403" i="2"/>
  <c r="AL1403" i="2"/>
  <c r="AK1403" i="2"/>
  <c r="AJ1403" i="2"/>
  <c r="AH1403" i="2" s="1"/>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H1401" i="2" s="1"/>
  <c r="AZ1400" i="2"/>
  <c r="AY1400" i="2"/>
  <c r="AX1400" i="2"/>
  <c r="AW1400" i="2"/>
  <c r="AV1400" i="2"/>
  <c r="AU1400" i="2"/>
  <c r="AT1400" i="2"/>
  <c r="AS1400" i="2"/>
  <c r="AR1400" i="2"/>
  <c r="AQ1400" i="2"/>
  <c r="AP1400" i="2"/>
  <c r="AO1400" i="2"/>
  <c r="AN1400" i="2"/>
  <c r="AM1400" i="2"/>
  <c r="AL1400" i="2"/>
  <c r="AK1400" i="2"/>
  <c r="AJ1400" i="2"/>
  <c r="AI1400" i="2"/>
  <c r="AH1400" i="2"/>
  <c r="AZ1399" i="2"/>
  <c r="AY1399" i="2"/>
  <c r="AX1399" i="2"/>
  <c r="AW1399" i="2"/>
  <c r="AV1399" i="2"/>
  <c r="AU1399" i="2"/>
  <c r="AT1399" i="2"/>
  <c r="AS1399" i="2"/>
  <c r="AR1399" i="2"/>
  <c r="AQ1399" i="2"/>
  <c r="AP1399" i="2"/>
  <c r="AO1399" i="2"/>
  <c r="AN1399" i="2"/>
  <c r="AM1399" i="2"/>
  <c r="AL1399" i="2"/>
  <c r="AK1399" i="2"/>
  <c r="AJ1399" i="2"/>
  <c r="AI1399" i="2"/>
  <c r="AH1399" i="2"/>
  <c r="AZ1398" i="2"/>
  <c r="AY1398" i="2"/>
  <c r="AX1398" i="2"/>
  <c r="AW1398" i="2"/>
  <c r="AV1398" i="2"/>
  <c r="AU1398" i="2"/>
  <c r="AT1398" i="2"/>
  <c r="AS1398" i="2"/>
  <c r="AR1398" i="2"/>
  <c r="AQ1398" i="2"/>
  <c r="AP1398" i="2"/>
  <c r="AO1398" i="2"/>
  <c r="AN1398" i="2"/>
  <c r="AM1398" i="2"/>
  <c r="AL1398" i="2"/>
  <c r="AK1398" i="2"/>
  <c r="AJ1398" i="2"/>
  <c r="AI1398" i="2"/>
  <c r="AH1398" i="2" s="1"/>
  <c r="AZ1397" i="2"/>
  <c r="AY1397" i="2"/>
  <c r="AX1397" i="2"/>
  <c r="AW1397" i="2"/>
  <c r="AV1397" i="2"/>
  <c r="AU1397" i="2"/>
  <c r="AT1397" i="2"/>
  <c r="AS1397" i="2"/>
  <c r="AR1397" i="2"/>
  <c r="AQ1397" i="2"/>
  <c r="AP1397" i="2"/>
  <c r="AO1397" i="2"/>
  <c r="AN1397" i="2"/>
  <c r="AH1397" i="2" s="1"/>
  <c r="AM1397" i="2"/>
  <c r="AL1397" i="2"/>
  <c r="AK1397" i="2"/>
  <c r="AJ1397" i="2"/>
  <c r="AI1397" i="2"/>
  <c r="AZ1396" i="2"/>
  <c r="AY1396" i="2"/>
  <c r="AX1396" i="2"/>
  <c r="AW1396" i="2"/>
  <c r="AV1396" i="2"/>
  <c r="AU1396" i="2"/>
  <c r="AT1396" i="2"/>
  <c r="AS1396" i="2"/>
  <c r="AR1396" i="2"/>
  <c r="AQ1396" i="2"/>
  <c r="AP1396" i="2"/>
  <c r="AO1396" i="2"/>
  <c r="AN1396" i="2"/>
  <c r="AM1396" i="2"/>
  <c r="AH1396" i="2" s="1"/>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H1391" i="2" s="1"/>
  <c r="AZ1390" i="2"/>
  <c r="AY1390" i="2"/>
  <c r="AX1390" i="2"/>
  <c r="AW1390" i="2"/>
  <c r="AV1390" i="2"/>
  <c r="AU1390" i="2"/>
  <c r="AT1390" i="2"/>
  <c r="AS1390" i="2"/>
  <c r="AR1390" i="2"/>
  <c r="AQ1390" i="2"/>
  <c r="AP1390" i="2"/>
  <c r="AO1390" i="2"/>
  <c r="AN1390" i="2"/>
  <c r="AM1390" i="2"/>
  <c r="AL1390" i="2"/>
  <c r="AK1390" i="2"/>
  <c r="AJ1390" i="2"/>
  <c r="AI1390" i="2"/>
  <c r="AH1390" i="2" s="1"/>
  <c r="AZ1389" i="2"/>
  <c r="AY1389" i="2"/>
  <c r="AX1389" i="2"/>
  <c r="AW1389" i="2"/>
  <c r="AV1389" i="2"/>
  <c r="AU1389" i="2"/>
  <c r="AT1389" i="2"/>
  <c r="AS1389" i="2"/>
  <c r="AR1389" i="2"/>
  <c r="AQ1389" i="2"/>
  <c r="AP1389" i="2"/>
  <c r="AO1389" i="2"/>
  <c r="AN1389" i="2"/>
  <c r="AM1389" i="2"/>
  <c r="AL1389" i="2"/>
  <c r="AK1389" i="2"/>
  <c r="AJ1389" i="2"/>
  <c r="AI1389" i="2"/>
  <c r="AH1389" i="2"/>
  <c r="AZ1388" i="2"/>
  <c r="AH1388" i="2" s="1"/>
  <c r="AY1388" i="2"/>
  <c r="AX1388" i="2"/>
  <c r="AW1388" i="2"/>
  <c r="AV1388" i="2"/>
  <c r="AU1388" i="2"/>
  <c r="AT1388" i="2"/>
  <c r="AS1388" i="2"/>
  <c r="AR1388" i="2"/>
  <c r="AQ1388" i="2"/>
  <c r="AP1388" i="2"/>
  <c r="AO1388" i="2"/>
  <c r="AN1388" i="2"/>
  <c r="AM1388" i="2"/>
  <c r="AL1388" i="2"/>
  <c r="AK1388" i="2"/>
  <c r="AJ1388" i="2"/>
  <c r="AI1388" i="2"/>
  <c r="AZ1387" i="2"/>
  <c r="AY1387" i="2"/>
  <c r="AH1387" i="2" s="1"/>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H1381" i="2" s="1"/>
  <c r="AZ1380" i="2"/>
  <c r="AY1380" i="2"/>
  <c r="AX1380" i="2"/>
  <c r="AW1380" i="2"/>
  <c r="AV1380" i="2"/>
  <c r="AU1380" i="2"/>
  <c r="AT1380" i="2"/>
  <c r="AS1380" i="2"/>
  <c r="AR1380" i="2"/>
  <c r="AQ1380" i="2"/>
  <c r="AH1380" i="2" s="1"/>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H1379" i="2" s="1"/>
  <c r="AZ1378" i="2"/>
  <c r="AY1378" i="2"/>
  <c r="AX1378" i="2"/>
  <c r="AW1378" i="2"/>
  <c r="AV1378" i="2"/>
  <c r="AU1378" i="2"/>
  <c r="AT1378" i="2"/>
  <c r="AS1378" i="2"/>
  <c r="AR1378" i="2"/>
  <c r="AQ1378" i="2"/>
  <c r="AP1378" i="2"/>
  <c r="AO1378" i="2"/>
  <c r="AN1378" i="2"/>
  <c r="AM1378" i="2"/>
  <c r="AL1378" i="2"/>
  <c r="AK1378" i="2"/>
  <c r="AJ1378" i="2"/>
  <c r="AI1378" i="2"/>
  <c r="AH1378" i="2" s="1"/>
  <c r="AZ1377" i="2"/>
  <c r="AY1377" i="2"/>
  <c r="AX1377" i="2"/>
  <c r="AW1377" i="2"/>
  <c r="AV1377" i="2"/>
  <c r="AU1377" i="2"/>
  <c r="AT1377" i="2"/>
  <c r="AS1377" i="2"/>
  <c r="AR1377" i="2"/>
  <c r="AQ1377" i="2"/>
  <c r="AP1377" i="2"/>
  <c r="AO1377" i="2"/>
  <c r="AN1377" i="2"/>
  <c r="AH1377" i="2" s="1"/>
  <c r="AM1377" i="2"/>
  <c r="AL1377" i="2"/>
  <c r="AK1377" i="2"/>
  <c r="AJ1377" i="2"/>
  <c r="AI1377" i="2"/>
  <c r="AZ1376" i="2"/>
  <c r="AY1376" i="2"/>
  <c r="AX1376" i="2"/>
  <c r="AW1376" i="2"/>
  <c r="AV1376" i="2"/>
  <c r="AU1376" i="2"/>
  <c r="AT1376" i="2"/>
  <c r="AS1376" i="2"/>
  <c r="AR1376" i="2"/>
  <c r="AQ1376" i="2"/>
  <c r="AP1376" i="2"/>
  <c r="AO1376" i="2"/>
  <c r="AN1376" i="2"/>
  <c r="AM1376" i="2"/>
  <c r="AH1376" i="2" s="1"/>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H1369" i="2" s="1"/>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H1367" i="2" s="1"/>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H1363" i="2" s="1"/>
  <c r="AI1363" i="2"/>
  <c r="AZ1362" i="2"/>
  <c r="AY1362" i="2"/>
  <c r="AX1362" i="2"/>
  <c r="AW1362" i="2"/>
  <c r="AV1362" i="2"/>
  <c r="AU1362" i="2"/>
  <c r="AT1362" i="2"/>
  <c r="AS1362" i="2"/>
  <c r="AR1362" i="2"/>
  <c r="AQ1362" i="2"/>
  <c r="AP1362" i="2"/>
  <c r="AO1362" i="2"/>
  <c r="AN1362" i="2"/>
  <c r="AM1362" i="2"/>
  <c r="AL1362" i="2"/>
  <c r="AK1362" i="2"/>
  <c r="AJ1362" i="2"/>
  <c r="AI1362" i="2"/>
  <c r="AH1362" i="2" s="1"/>
  <c r="AZ1361" i="2"/>
  <c r="AY1361" i="2"/>
  <c r="AX1361" i="2"/>
  <c r="AW1361" i="2"/>
  <c r="AV1361" i="2"/>
  <c r="AU1361" i="2"/>
  <c r="AT1361" i="2"/>
  <c r="AS1361" i="2"/>
  <c r="AR1361" i="2"/>
  <c r="AQ1361" i="2"/>
  <c r="AP1361" i="2"/>
  <c r="AO1361" i="2"/>
  <c r="AN1361" i="2"/>
  <c r="AM1361" i="2"/>
  <c r="AL1361" i="2"/>
  <c r="AK1361" i="2"/>
  <c r="AJ1361" i="2"/>
  <c r="AI1361" i="2"/>
  <c r="AH1361" i="2"/>
  <c r="AZ1360" i="2"/>
  <c r="AY1360" i="2"/>
  <c r="AX1360" i="2"/>
  <c r="AW1360" i="2"/>
  <c r="AV1360" i="2"/>
  <c r="AU1360" i="2"/>
  <c r="AT1360" i="2"/>
  <c r="AS1360" i="2"/>
  <c r="AR1360" i="2"/>
  <c r="AQ1360" i="2"/>
  <c r="AP1360" i="2"/>
  <c r="AO1360" i="2"/>
  <c r="AN1360" i="2"/>
  <c r="AM1360" i="2"/>
  <c r="AL1360" i="2"/>
  <c r="AK1360" i="2"/>
  <c r="AJ1360" i="2"/>
  <c r="AH1360" i="2" s="1"/>
  <c r="AI1360" i="2"/>
  <c r="AZ1359" i="2"/>
  <c r="AY1359" i="2"/>
  <c r="AX1359" i="2"/>
  <c r="AW1359" i="2"/>
  <c r="AV1359" i="2"/>
  <c r="AU1359" i="2"/>
  <c r="AT1359" i="2"/>
  <c r="AS1359" i="2"/>
  <c r="AR1359" i="2"/>
  <c r="AQ1359" i="2"/>
  <c r="AP1359" i="2"/>
  <c r="AO1359" i="2"/>
  <c r="AN1359" i="2"/>
  <c r="AM1359" i="2"/>
  <c r="AL1359" i="2"/>
  <c r="AK1359" i="2"/>
  <c r="AJ1359" i="2"/>
  <c r="AI1359" i="2"/>
  <c r="AH1359" i="2" s="1"/>
  <c r="AZ1358" i="2"/>
  <c r="AY1358" i="2"/>
  <c r="AH1358" i="2" s="1"/>
  <c r="AX1358" i="2"/>
  <c r="AW1358" i="2"/>
  <c r="AV1358" i="2"/>
  <c r="AU1358" i="2"/>
  <c r="AT1358" i="2"/>
  <c r="AS1358" i="2"/>
  <c r="AR1358" i="2"/>
  <c r="AQ1358" i="2"/>
  <c r="AP1358" i="2"/>
  <c r="AO1358" i="2"/>
  <c r="AN1358" i="2"/>
  <c r="AM1358" i="2"/>
  <c r="AL1358" i="2"/>
  <c r="AK1358" i="2"/>
  <c r="AJ1358" i="2"/>
  <c r="AI1358" i="2"/>
  <c r="AZ1357" i="2"/>
  <c r="AY1357" i="2"/>
  <c r="AX1357" i="2"/>
  <c r="AH1357" i="2" s="1"/>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H1356" i="2" s="1"/>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H1350" i="2" s="1"/>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H1348" i="2"/>
  <c r="AZ1347" i="2"/>
  <c r="AY1347" i="2"/>
  <c r="AX1347" i="2"/>
  <c r="AW1347" i="2"/>
  <c r="AV1347" i="2"/>
  <c r="AU1347" i="2"/>
  <c r="AT1347" i="2"/>
  <c r="AS1347" i="2"/>
  <c r="AR1347" i="2"/>
  <c r="AQ1347" i="2"/>
  <c r="AP1347" i="2"/>
  <c r="AO1347" i="2"/>
  <c r="AN1347" i="2"/>
  <c r="AM1347" i="2"/>
  <c r="AL1347" i="2"/>
  <c r="AK1347" i="2"/>
  <c r="AJ1347" i="2"/>
  <c r="AI1347" i="2"/>
  <c r="AH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H1341" i="2" s="1"/>
  <c r="AI1341" i="2"/>
  <c r="AZ1340" i="2"/>
  <c r="AY1340" i="2"/>
  <c r="AX1340" i="2"/>
  <c r="AW1340" i="2"/>
  <c r="AV1340" i="2"/>
  <c r="AU1340" i="2"/>
  <c r="AT1340" i="2"/>
  <c r="AS1340" i="2"/>
  <c r="AR1340" i="2"/>
  <c r="AQ1340" i="2"/>
  <c r="AP1340" i="2"/>
  <c r="AO1340" i="2"/>
  <c r="AN1340" i="2"/>
  <c r="AM1340" i="2"/>
  <c r="AL1340" i="2"/>
  <c r="AK1340" i="2"/>
  <c r="AJ1340" i="2"/>
  <c r="AI1340" i="2"/>
  <c r="AH1340" i="2" s="1"/>
  <c r="AZ1339" i="2"/>
  <c r="AY1339" i="2"/>
  <c r="AX1339" i="2"/>
  <c r="AW1339" i="2"/>
  <c r="AV1339" i="2"/>
  <c r="AU1339" i="2"/>
  <c r="AT1339" i="2"/>
  <c r="AS1339" i="2"/>
  <c r="AR1339" i="2"/>
  <c r="AQ1339" i="2"/>
  <c r="AP1339" i="2"/>
  <c r="AO1339" i="2"/>
  <c r="AN1339" i="2"/>
  <c r="AM1339" i="2"/>
  <c r="AL1339" i="2"/>
  <c r="AK1339" i="2"/>
  <c r="AJ1339" i="2"/>
  <c r="AI1339" i="2"/>
  <c r="AH1339" i="2" s="1"/>
  <c r="AZ1338" i="2"/>
  <c r="AY1338" i="2"/>
  <c r="AX1338" i="2"/>
  <c r="AW1338" i="2"/>
  <c r="AV1338" i="2"/>
  <c r="AU1338" i="2"/>
  <c r="AT1338" i="2"/>
  <c r="AS1338" i="2"/>
  <c r="AR1338" i="2"/>
  <c r="AQ1338" i="2"/>
  <c r="AP1338" i="2"/>
  <c r="AO1338" i="2"/>
  <c r="AH1338" i="2" s="1"/>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H1337" i="2" s="1"/>
  <c r="AZ1336" i="2"/>
  <c r="AY1336" i="2"/>
  <c r="AX1336" i="2"/>
  <c r="AW1336" i="2"/>
  <c r="AV1336" i="2"/>
  <c r="AU1336" i="2"/>
  <c r="AT1336" i="2"/>
  <c r="AS1336" i="2"/>
  <c r="AR1336" i="2"/>
  <c r="AQ1336" i="2"/>
  <c r="AP1336" i="2"/>
  <c r="AO1336" i="2"/>
  <c r="AN1336" i="2"/>
  <c r="AM1336" i="2"/>
  <c r="AH1336" i="2" s="1"/>
  <c r="AL1336" i="2"/>
  <c r="AK1336" i="2"/>
  <c r="AJ1336" i="2"/>
  <c r="AI1336" i="2"/>
  <c r="AZ1335" i="2"/>
  <c r="AY1335" i="2"/>
  <c r="AX1335" i="2"/>
  <c r="AW1335" i="2"/>
  <c r="AV1335" i="2"/>
  <c r="AU1335" i="2"/>
  <c r="AT1335" i="2"/>
  <c r="AS1335" i="2"/>
  <c r="AR1335" i="2"/>
  <c r="AQ1335" i="2"/>
  <c r="AP1335" i="2"/>
  <c r="AO1335" i="2"/>
  <c r="AN1335" i="2"/>
  <c r="AM1335" i="2"/>
  <c r="AL1335" i="2"/>
  <c r="AH1335" i="2" s="1"/>
  <c r="AK1335" i="2"/>
  <c r="AJ1335" i="2"/>
  <c r="AI1335" i="2"/>
  <c r="AZ1334" i="2"/>
  <c r="AY1334" i="2"/>
  <c r="AX1334" i="2"/>
  <c r="AW1334" i="2"/>
  <c r="AV1334" i="2"/>
  <c r="AU1334" i="2"/>
  <c r="AT1334" i="2"/>
  <c r="AS1334" i="2"/>
  <c r="AR1334" i="2"/>
  <c r="AQ1334" i="2"/>
  <c r="AP1334" i="2"/>
  <c r="AO1334" i="2"/>
  <c r="AN1334" i="2"/>
  <c r="AM1334" i="2"/>
  <c r="AL1334" i="2"/>
  <c r="AK1334" i="2"/>
  <c r="AH1334" i="2" s="1"/>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H1328" i="2" s="1"/>
  <c r="AR1328" i="2"/>
  <c r="AQ1328" i="2"/>
  <c r="AP1328" i="2"/>
  <c r="AO1328" i="2"/>
  <c r="AN1328" i="2"/>
  <c r="AM1328" i="2"/>
  <c r="AL1328" i="2"/>
  <c r="AK1328" i="2"/>
  <c r="AJ1328" i="2"/>
  <c r="AI1328" i="2"/>
  <c r="AZ1327" i="2"/>
  <c r="AY1327" i="2"/>
  <c r="AX1327" i="2"/>
  <c r="AW1327" i="2"/>
  <c r="AV1327" i="2"/>
  <c r="AU1327" i="2"/>
  <c r="AT1327" i="2"/>
  <c r="AS1327" i="2"/>
  <c r="AR1327" i="2"/>
  <c r="AH1327" i="2" s="1"/>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H1322" i="2" s="1"/>
  <c r="AZ1321" i="2"/>
  <c r="AY1321" i="2"/>
  <c r="AX1321" i="2"/>
  <c r="AW1321" i="2"/>
  <c r="AV1321" i="2"/>
  <c r="AU1321" i="2"/>
  <c r="AT1321" i="2"/>
  <c r="AS1321" i="2"/>
  <c r="AR1321" i="2"/>
  <c r="AQ1321" i="2"/>
  <c r="AP1321" i="2"/>
  <c r="AO1321" i="2"/>
  <c r="AN1321" i="2"/>
  <c r="AM1321" i="2"/>
  <c r="AL1321" i="2"/>
  <c r="AK1321" i="2"/>
  <c r="AJ1321" i="2"/>
  <c r="AI1321" i="2"/>
  <c r="AH1321" i="2"/>
  <c r="AZ1320" i="2"/>
  <c r="AY1320" i="2"/>
  <c r="AX1320" i="2"/>
  <c r="AW1320" i="2"/>
  <c r="AV1320" i="2"/>
  <c r="AU1320" i="2"/>
  <c r="AT1320" i="2"/>
  <c r="AS1320" i="2"/>
  <c r="AR1320" i="2"/>
  <c r="AQ1320" i="2"/>
  <c r="AP1320" i="2"/>
  <c r="AO1320" i="2"/>
  <c r="AN1320" i="2"/>
  <c r="AM1320" i="2"/>
  <c r="AL1320" i="2"/>
  <c r="AK1320" i="2"/>
  <c r="AJ1320" i="2"/>
  <c r="AI1320" i="2"/>
  <c r="AH1320" i="2" s="1"/>
  <c r="AZ1319" i="2"/>
  <c r="AH1319" i="2" s="1"/>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H1316" i="2" s="1"/>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H1311" i="2" s="1"/>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H1310" i="2" s="1"/>
  <c r="AZ1309" i="2"/>
  <c r="AY1309" i="2"/>
  <c r="AX1309" i="2"/>
  <c r="AW1309" i="2"/>
  <c r="AV1309" i="2"/>
  <c r="AU1309" i="2"/>
  <c r="AT1309" i="2"/>
  <c r="AS1309" i="2"/>
  <c r="AR1309" i="2"/>
  <c r="AQ1309" i="2"/>
  <c r="AP1309" i="2"/>
  <c r="AH1309" i="2" s="1"/>
  <c r="AO1309" i="2"/>
  <c r="AN1309" i="2"/>
  <c r="AM1309" i="2"/>
  <c r="AL1309" i="2"/>
  <c r="AK1309" i="2"/>
  <c r="AJ1309" i="2"/>
  <c r="AI1309" i="2"/>
  <c r="AZ1308" i="2"/>
  <c r="AY1308" i="2"/>
  <c r="AX1308" i="2"/>
  <c r="AW1308" i="2"/>
  <c r="AV1308" i="2"/>
  <c r="AU1308" i="2"/>
  <c r="AT1308" i="2"/>
  <c r="AS1308" i="2"/>
  <c r="AR1308" i="2"/>
  <c r="AQ1308" i="2"/>
  <c r="AP1308" i="2"/>
  <c r="AO1308" i="2"/>
  <c r="AH1308" i="2" s="1"/>
  <c r="AN1308" i="2"/>
  <c r="AM1308" i="2"/>
  <c r="AL1308" i="2"/>
  <c r="AK1308" i="2"/>
  <c r="AJ1308" i="2"/>
  <c r="AI1308" i="2"/>
  <c r="AZ1307" i="2"/>
  <c r="AY1307" i="2"/>
  <c r="AX1307" i="2"/>
  <c r="AW1307" i="2"/>
  <c r="AV1307" i="2"/>
  <c r="AU1307" i="2"/>
  <c r="AT1307" i="2"/>
  <c r="AS1307" i="2"/>
  <c r="AR1307" i="2"/>
  <c r="AQ1307" i="2"/>
  <c r="AP1307" i="2"/>
  <c r="AO1307" i="2"/>
  <c r="AN1307" i="2"/>
  <c r="AH1307" i="2" s="1"/>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H1306" i="2" s="1"/>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H1301" i="2" s="1"/>
  <c r="AK1301" i="2"/>
  <c r="AJ1301" i="2"/>
  <c r="AI1301" i="2"/>
  <c r="AZ1300" i="2"/>
  <c r="AY1300" i="2"/>
  <c r="AX1300" i="2"/>
  <c r="AW1300" i="2"/>
  <c r="AV1300" i="2"/>
  <c r="AU1300" i="2"/>
  <c r="AT1300" i="2"/>
  <c r="AS1300" i="2"/>
  <c r="AR1300" i="2"/>
  <c r="AQ1300" i="2"/>
  <c r="AP1300" i="2"/>
  <c r="AO1300" i="2"/>
  <c r="AN1300" i="2"/>
  <c r="AM1300" i="2"/>
  <c r="AL1300" i="2"/>
  <c r="AK1300" i="2"/>
  <c r="AH1300" i="2" s="1"/>
  <c r="AJ1300" i="2"/>
  <c r="AI1300" i="2"/>
  <c r="AZ1299" i="2"/>
  <c r="AY1299" i="2"/>
  <c r="AX1299" i="2"/>
  <c r="AW1299" i="2"/>
  <c r="AV1299" i="2"/>
  <c r="AU1299" i="2"/>
  <c r="AT1299" i="2"/>
  <c r="AS1299" i="2"/>
  <c r="AR1299" i="2"/>
  <c r="AQ1299" i="2"/>
  <c r="AP1299" i="2"/>
  <c r="AO1299" i="2"/>
  <c r="AN1299" i="2"/>
  <c r="AM1299" i="2"/>
  <c r="AL1299" i="2"/>
  <c r="AK1299" i="2"/>
  <c r="AJ1299" i="2"/>
  <c r="AH1299" i="2" s="1"/>
  <c r="AI1299" i="2"/>
  <c r="AZ1298" i="2"/>
  <c r="AY1298" i="2"/>
  <c r="AX1298" i="2"/>
  <c r="AW1298" i="2"/>
  <c r="AV1298" i="2"/>
  <c r="AU1298" i="2"/>
  <c r="AT1298" i="2"/>
  <c r="AS1298" i="2"/>
  <c r="AR1298" i="2"/>
  <c r="AQ1298" i="2"/>
  <c r="AP1298" i="2"/>
  <c r="AO1298" i="2"/>
  <c r="AN1298" i="2"/>
  <c r="AM1298" i="2"/>
  <c r="AL1298" i="2"/>
  <c r="AK1298" i="2"/>
  <c r="AJ1298" i="2"/>
  <c r="AI1298" i="2"/>
  <c r="AH1298" i="2" s="1"/>
  <c r="AZ1297" i="2"/>
  <c r="AY1297" i="2"/>
  <c r="AX1297" i="2"/>
  <c r="AW1297" i="2"/>
  <c r="AV1297" i="2"/>
  <c r="AU1297" i="2"/>
  <c r="AT1297" i="2"/>
  <c r="AS1297" i="2"/>
  <c r="AR1297" i="2"/>
  <c r="AQ1297" i="2"/>
  <c r="AP1297" i="2"/>
  <c r="AO1297" i="2"/>
  <c r="AN1297" i="2"/>
  <c r="AM1297" i="2"/>
  <c r="AL1297" i="2"/>
  <c r="AK1297" i="2"/>
  <c r="AJ1297" i="2"/>
  <c r="AI1297" i="2"/>
  <c r="AH1297" i="2" s="1"/>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H1294" i="2" s="1"/>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H1292" i="2" s="1"/>
  <c r="AZ1291" i="2"/>
  <c r="AY1291" i="2"/>
  <c r="AX1291" i="2"/>
  <c r="AW1291" i="2"/>
  <c r="AV1291" i="2"/>
  <c r="AU1291" i="2"/>
  <c r="AT1291" i="2"/>
  <c r="AS1291" i="2"/>
  <c r="AR1291" i="2"/>
  <c r="AQ1291" i="2"/>
  <c r="AP1291" i="2"/>
  <c r="AO1291" i="2"/>
  <c r="AN1291" i="2"/>
  <c r="AM1291" i="2"/>
  <c r="AL1291" i="2"/>
  <c r="AK1291" i="2"/>
  <c r="AJ1291" i="2"/>
  <c r="AH1291" i="2" s="1"/>
  <c r="AI1291" i="2"/>
  <c r="AZ1290" i="2"/>
  <c r="AY1290" i="2"/>
  <c r="AX1290" i="2"/>
  <c r="AW1290" i="2"/>
  <c r="AV1290" i="2"/>
  <c r="AU1290" i="2"/>
  <c r="AT1290" i="2"/>
  <c r="AS1290" i="2"/>
  <c r="AR1290" i="2"/>
  <c r="AQ1290" i="2"/>
  <c r="AP1290" i="2"/>
  <c r="AO1290" i="2"/>
  <c r="AN1290" i="2"/>
  <c r="AM1290" i="2"/>
  <c r="AL1290" i="2"/>
  <c r="AK1290" i="2"/>
  <c r="AJ1290" i="2"/>
  <c r="AI1290" i="2"/>
  <c r="AH1290" i="2" s="1"/>
  <c r="AZ1289" i="2"/>
  <c r="AY1289" i="2"/>
  <c r="AX1289" i="2"/>
  <c r="AW1289" i="2"/>
  <c r="AV1289" i="2"/>
  <c r="AU1289" i="2"/>
  <c r="AT1289" i="2"/>
  <c r="AS1289" i="2"/>
  <c r="AR1289" i="2"/>
  <c r="AQ1289" i="2"/>
  <c r="AP1289" i="2"/>
  <c r="AO1289" i="2"/>
  <c r="AN1289" i="2"/>
  <c r="AM1289" i="2"/>
  <c r="AL1289" i="2"/>
  <c r="AK1289" i="2"/>
  <c r="AJ1289" i="2"/>
  <c r="AI1289" i="2"/>
  <c r="AH1289" i="2"/>
  <c r="AZ1288" i="2"/>
  <c r="AY1288" i="2"/>
  <c r="AH1288" i="2" s="1"/>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H1287" i="2" s="1"/>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H1281" i="2" s="1"/>
  <c r="AZ1280" i="2"/>
  <c r="AY1280" i="2"/>
  <c r="AX1280" i="2"/>
  <c r="AW1280" i="2"/>
  <c r="AV1280" i="2"/>
  <c r="AU1280" i="2"/>
  <c r="AT1280" i="2"/>
  <c r="AS1280" i="2"/>
  <c r="AR1280" i="2"/>
  <c r="AQ1280" i="2"/>
  <c r="AP1280" i="2"/>
  <c r="AO1280" i="2"/>
  <c r="AN1280" i="2"/>
  <c r="AM1280" i="2"/>
  <c r="AL1280" i="2"/>
  <c r="AK1280" i="2"/>
  <c r="AJ1280" i="2"/>
  <c r="AI1280" i="2"/>
  <c r="AH1280" i="2" s="1"/>
  <c r="AZ1279" i="2"/>
  <c r="AY1279" i="2"/>
  <c r="AX1279" i="2"/>
  <c r="AW1279" i="2"/>
  <c r="AV1279" i="2"/>
  <c r="AU1279" i="2"/>
  <c r="AT1279" i="2"/>
  <c r="AS1279" i="2"/>
  <c r="AR1279" i="2"/>
  <c r="AQ1279" i="2"/>
  <c r="AP1279" i="2"/>
  <c r="AO1279" i="2"/>
  <c r="AN1279" i="2"/>
  <c r="AM1279" i="2"/>
  <c r="AL1279" i="2"/>
  <c r="AK1279" i="2"/>
  <c r="AJ1279" i="2"/>
  <c r="AI1279" i="2"/>
  <c r="AH1279" i="2"/>
  <c r="AZ1278" i="2"/>
  <c r="AY1278" i="2"/>
  <c r="AX1278" i="2"/>
  <c r="AW1278" i="2"/>
  <c r="AV1278" i="2"/>
  <c r="AU1278" i="2"/>
  <c r="AT1278" i="2"/>
  <c r="AS1278" i="2"/>
  <c r="AR1278" i="2"/>
  <c r="AQ1278" i="2"/>
  <c r="AP1278" i="2"/>
  <c r="AO1278" i="2"/>
  <c r="AN1278" i="2"/>
  <c r="AM1278" i="2"/>
  <c r="AL1278" i="2"/>
  <c r="AK1278" i="2"/>
  <c r="AJ1278" i="2"/>
  <c r="AI1278" i="2"/>
  <c r="AH1278" i="2" s="1"/>
  <c r="AZ1277" i="2"/>
  <c r="AY1277" i="2"/>
  <c r="AH1277" i="2" s="1"/>
  <c r="AX1277" i="2"/>
  <c r="AW1277" i="2"/>
  <c r="AV1277" i="2"/>
  <c r="AU1277" i="2"/>
  <c r="AT1277" i="2"/>
  <c r="AS1277" i="2"/>
  <c r="AR1277" i="2"/>
  <c r="AQ1277" i="2"/>
  <c r="AP1277" i="2"/>
  <c r="AO1277" i="2"/>
  <c r="AN1277" i="2"/>
  <c r="AM1277" i="2"/>
  <c r="AL1277" i="2"/>
  <c r="AK1277" i="2"/>
  <c r="AJ1277" i="2"/>
  <c r="AI1277" i="2"/>
  <c r="AZ1276" i="2"/>
  <c r="AY1276" i="2"/>
  <c r="AX1276" i="2"/>
  <c r="AH1276" i="2" s="1"/>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H1271" i="2" s="1"/>
  <c r="AZ1270" i="2"/>
  <c r="AY1270" i="2"/>
  <c r="AX1270" i="2"/>
  <c r="AW1270" i="2"/>
  <c r="AV1270" i="2"/>
  <c r="AU1270" i="2"/>
  <c r="AT1270" i="2"/>
  <c r="AS1270" i="2"/>
  <c r="AR1270" i="2"/>
  <c r="AQ1270" i="2"/>
  <c r="AP1270" i="2"/>
  <c r="AO1270" i="2"/>
  <c r="AN1270" i="2"/>
  <c r="AM1270" i="2"/>
  <c r="AL1270" i="2"/>
  <c r="AK1270" i="2"/>
  <c r="AJ1270" i="2"/>
  <c r="AI1270" i="2"/>
  <c r="AH1270" i="2" s="1"/>
  <c r="AZ1269" i="2"/>
  <c r="AY1269" i="2"/>
  <c r="AX1269" i="2"/>
  <c r="AW1269" i="2"/>
  <c r="AV1269" i="2"/>
  <c r="AU1269" i="2"/>
  <c r="AT1269" i="2"/>
  <c r="AS1269" i="2"/>
  <c r="AR1269" i="2"/>
  <c r="AQ1269" i="2"/>
  <c r="AP1269" i="2"/>
  <c r="AH1269" i="2" s="1"/>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H1268" i="2" s="1"/>
  <c r="AZ1267" i="2"/>
  <c r="AY1267" i="2"/>
  <c r="AX1267" i="2"/>
  <c r="AW1267" i="2"/>
  <c r="AV1267" i="2"/>
  <c r="AU1267" i="2"/>
  <c r="AT1267" i="2"/>
  <c r="AS1267" i="2"/>
  <c r="AR1267" i="2"/>
  <c r="AQ1267" i="2"/>
  <c r="AP1267" i="2"/>
  <c r="AO1267" i="2"/>
  <c r="AN1267" i="2"/>
  <c r="AH1267" i="2" s="1"/>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H1265" i="2" s="1"/>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H1261" i="2" s="1"/>
  <c r="AZ1260" i="2"/>
  <c r="AY1260" i="2"/>
  <c r="AX1260" i="2"/>
  <c r="AW1260" i="2"/>
  <c r="AV1260" i="2"/>
  <c r="AU1260" i="2"/>
  <c r="AT1260" i="2"/>
  <c r="AS1260" i="2"/>
  <c r="AH1260" i="2" s="1"/>
  <c r="AR1260" i="2"/>
  <c r="AQ1260" i="2"/>
  <c r="AP1260" i="2"/>
  <c r="AO1260" i="2"/>
  <c r="AN1260" i="2"/>
  <c r="AM1260" i="2"/>
  <c r="AL1260" i="2"/>
  <c r="AK1260" i="2"/>
  <c r="AJ1260" i="2"/>
  <c r="AI1260" i="2"/>
  <c r="AZ1259" i="2"/>
  <c r="AY1259" i="2"/>
  <c r="AX1259" i="2"/>
  <c r="AW1259" i="2"/>
  <c r="AV1259" i="2"/>
  <c r="AU1259" i="2"/>
  <c r="AT1259" i="2"/>
  <c r="AS1259" i="2"/>
  <c r="AR1259" i="2"/>
  <c r="AH1259" i="2" s="1"/>
  <c r="AQ1259" i="2"/>
  <c r="AP1259" i="2"/>
  <c r="AO1259" i="2"/>
  <c r="AN1259" i="2"/>
  <c r="AM1259" i="2"/>
  <c r="AL1259" i="2"/>
  <c r="AK1259" i="2"/>
  <c r="AJ1259" i="2"/>
  <c r="AI1259" i="2"/>
  <c r="AZ1258" i="2"/>
  <c r="AY1258" i="2"/>
  <c r="AX1258" i="2"/>
  <c r="AW1258" i="2"/>
  <c r="AV1258" i="2"/>
  <c r="AU1258" i="2"/>
  <c r="AT1258" i="2"/>
  <c r="AS1258" i="2"/>
  <c r="AR1258" i="2"/>
  <c r="AQ1258" i="2"/>
  <c r="AP1258" i="2"/>
  <c r="AO1258" i="2"/>
  <c r="AH1258" i="2" s="1"/>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H1252" i="2" s="1"/>
  <c r="AZ1251" i="2"/>
  <c r="AY1251" i="2"/>
  <c r="AX1251" i="2"/>
  <c r="AW1251" i="2"/>
  <c r="AV1251" i="2"/>
  <c r="AU1251" i="2"/>
  <c r="AT1251" i="2"/>
  <c r="AS1251" i="2"/>
  <c r="AR1251" i="2"/>
  <c r="AQ1251" i="2"/>
  <c r="AP1251" i="2"/>
  <c r="AO1251" i="2"/>
  <c r="AN1251" i="2"/>
  <c r="AM1251" i="2"/>
  <c r="AL1251" i="2"/>
  <c r="AK1251" i="2"/>
  <c r="AJ1251" i="2"/>
  <c r="AI1251" i="2"/>
  <c r="AH1251" i="2" s="1"/>
  <c r="AZ1250" i="2"/>
  <c r="AY1250" i="2"/>
  <c r="AX1250" i="2"/>
  <c r="AW1250" i="2"/>
  <c r="AV1250" i="2"/>
  <c r="AU1250" i="2"/>
  <c r="AT1250" i="2"/>
  <c r="AS1250" i="2"/>
  <c r="AR1250" i="2"/>
  <c r="AQ1250" i="2"/>
  <c r="AP1250" i="2"/>
  <c r="AO1250" i="2"/>
  <c r="AN1250" i="2"/>
  <c r="AM1250" i="2"/>
  <c r="AL1250" i="2"/>
  <c r="AK1250" i="2"/>
  <c r="AJ1250" i="2"/>
  <c r="AI1250" i="2"/>
  <c r="AH1250" i="2"/>
  <c r="AZ1249" i="2"/>
  <c r="AY1249" i="2"/>
  <c r="AX1249" i="2"/>
  <c r="AW1249" i="2"/>
  <c r="AV1249" i="2"/>
  <c r="AU1249" i="2"/>
  <c r="AT1249" i="2"/>
  <c r="AS1249" i="2"/>
  <c r="AR1249" i="2"/>
  <c r="AQ1249" i="2"/>
  <c r="AP1249" i="2"/>
  <c r="AO1249" i="2"/>
  <c r="AN1249" i="2"/>
  <c r="AM1249" i="2"/>
  <c r="AL1249" i="2"/>
  <c r="AK1249" i="2"/>
  <c r="AJ1249" i="2"/>
  <c r="AH1249" i="2" s="1"/>
  <c r="AI1249" i="2"/>
  <c r="AZ1248" i="2"/>
  <c r="AY1248" i="2"/>
  <c r="AX1248" i="2"/>
  <c r="AW1248" i="2"/>
  <c r="AV1248" i="2"/>
  <c r="AU1248" i="2"/>
  <c r="AT1248" i="2"/>
  <c r="AS1248" i="2"/>
  <c r="AR1248" i="2"/>
  <c r="AQ1248" i="2"/>
  <c r="AP1248" i="2"/>
  <c r="AO1248" i="2"/>
  <c r="AN1248" i="2"/>
  <c r="AM1248" i="2"/>
  <c r="AL1248" i="2"/>
  <c r="AK1248" i="2"/>
  <c r="AJ1248" i="2"/>
  <c r="AI1248" i="2"/>
  <c r="AH1248" i="2" s="1"/>
  <c r="AZ1247" i="2"/>
  <c r="AY1247" i="2"/>
  <c r="AX1247" i="2"/>
  <c r="AH1247" i="2" s="1"/>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H1241" i="2" s="1"/>
  <c r="AJ1241" i="2"/>
  <c r="AI1241" i="2"/>
  <c r="AZ1240" i="2"/>
  <c r="AY1240" i="2"/>
  <c r="AX1240" i="2"/>
  <c r="AW1240" i="2"/>
  <c r="AV1240" i="2"/>
  <c r="AU1240" i="2"/>
  <c r="AT1240" i="2"/>
  <c r="AS1240" i="2"/>
  <c r="AR1240" i="2"/>
  <c r="AQ1240" i="2"/>
  <c r="AP1240" i="2"/>
  <c r="AO1240" i="2"/>
  <c r="AN1240" i="2"/>
  <c r="AM1240" i="2"/>
  <c r="AL1240" i="2"/>
  <c r="AK1240" i="2"/>
  <c r="AJ1240" i="2"/>
  <c r="AH1240" i="2" s="1"/>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H1238" i="2"/>
  <c r="AZ1237" i="2"/>
  <c r="AY1237" i="2"/>
  <c r="AX1237" i="2"/>
  <c r="AW1237" i="2"/>
  <c r="AV1237" i="2"/>
  <c r="AU1237" i="2"/>
  <c r="AT1237" i="2"/>
  <c r="AS1237" i="2"/>
  <c r="AR1237" i="2"/>
  <c r="AQ1237" i="2"/>
  <c r="AP1237" i="2"/>
  <c r="AO1237" i="2"/>
  <c r="AN1237" i="2"/>
  <c r="AM1237" i="2"/>
  <c r="AL1237" i="2"/>
  <c r="AK1237" i="2"/>
  <c r="AJ1237" i="2"/>
  <c r="AI1237" i="2"/>
  <c r="AH1237" i="2"/>
  <c r="AZ1236" i="2"/>
  <c r="AH1236" i="2" s="1"/>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H1231" i="2" s="1"/>
  <c r="AJ1231" i="2"/>
  <c r="AI1231" i="2"/>
  <c r="AZ1230" i="2"/>
  <c r="AY1230" i="2"/>
  <c r="AX1230" i="2"/>
  <c r="AW1230" i="2"/>
  <c r="AV1230" i="2"/>
  <c r="AU1230" i="2"/>
  <c r="AT1230" i="2"/>
  <c r="AS1230" i="2"/>
  <c r="AR1230" i="2"/>
  <c r="AQ1230" i="2"/>
  <c r="AP1230" i="2"/>
  <c r="AO1230" i="2"/>
  <c r="AN1230" i="2"/>
  <c r="AM1230" i="2"/>
  <c r="AL1230" i="2"/>
  <c r="AK1230" i="2"/>
  <c r="AJ1230" i="2"/>
  <c r="AH1230" i="2" s="1"/>
  <c r="AI1230" i="2"/>
  <c r="AZ1229" i="2"/>
  <c r="AY1229" i="2"/>
  <c r="AX1229" i="2"/>
  <c r="AW1229" i="2"/>
  <c r="AV1229" i="2"/>
  <c r="AU1229" i="2"/>
  <c r="AT1229" i="2"/>
  <c r="AS1229" i="2"/>
  <c r="AR1229" i="2"/>
  <c r="AQ1229" i="2"/>
  <c r="AP1229" i="2"/>
  <c r="AO1229" i="2"/>
  <c r="AN1229" i="2"/>
  <c r="AM1229" i="2"/>
  <c r="AL1229" i="2"/>
  <c r="AK1229" i="2"/>
  <c r="AJ1229" i="2"/>
  <c r="AI1229" i="2"/>
  <c r="AH1229" i="2" s="1"/>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H1227" i="2" s="1"/>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H1224" i="2" s="1"/>
  <c r="AJ1224" i="2"/>
  <c r="AI1224" i="2"/>
  <c r="AZ1223" i="2"/>
  <c r="AY1223" i="2"/>
  <c r="AX1223" i="2"/>
  <c r="AW1223" i="2"/>
  <c r="AV1223" i="2"/>
  <c r="AU1223" i="2"/>
  <c r="AT1223" i="2"/>
  <c r="AS1223" i="2"/>
  <c r="AR1223" i="2"/>
  <c r="AQ1223" i="2"/>
  <c r="AP1223" i="2"/>
  <c r="AO1223" i="2"/>
  <c r="AN1223" i="2"/>
  <c r="AM1223" i="2"/>
  <c r="AL1223" i="2"/>
  <c r="AK1223" i="2"/>
  <c r="AJ1223" i="2"/>
  <c r="AI1223" i="2"/>
  <c r="AH1223" i="2" s="1"/>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H1221" i="2" s="1"/>
  <c r="AU1221" i="2"/>
  <c r="AT1221" i="2"/>
  <c r="AS1221" i="2"/>
  <c r="AR1221" i="2"/>
  <c r="AQ1221" i="2"/>
  <c r="AP1221" i="2"/>
  <c r="AO1221" i="2"/>
  <c r="AN1221" i="2"/>
  <c r="AM1221" i="2"/>
  <c r="AL1221" i="2"/>
  <c r="AK1221" i="2"/>
  <c r="AJ1221" i="2"/>
  <c r="AI1221" i="2"/>
  <c r="AZ1220" i="2"/>
  <c r="AY1220" i="2"/>
  <c r="AX1220" i="2"/>
  <c r="AW1220" i="2"/>
  <c r="AV1220" i="2"/>
  <c r="AU1220" i="2"/>
  <c r="AH1220" i="2" s="1"/>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H1219" i="2" s="1"/>
  <c r="AZ1218" i="2"/>
  <c r="AY1218" i="2"/>
  <c r="AX1218" i="2"/>
  <c r="AW1218" i="2"/>
  <c r="AV1218" i="2"/>
  <c r="AU1218" i="2"/>
  <c r="AT1218" i="2"/>
  <c r="AS1218" i="2"/>
  <c r="AH1218" i="2" s="1"/>
  <c r="AR1218" i="2"/>
  <c r="AQ1218" i="2"/>
  <c r="AP1218" i="2"/>
  <c r="AO1218" i="2"/>
  <c r="AN1218" i="2"/>
  <c r="AM1218" i="2"/>
  <c r="AL1218" i="2"/>
  <c r="AK1218" i="2"/>
  <c r="AJ1218" i="2"/>
  <c r="AI1218" i="2"/>
  <c r="AZ1217" i="2"/>
  <c r="AY1217" i="2"/>
  <c r="AX1217" i="2"/>
  <c r="AW1217" i="2"/>
  <c r="AV1217" i="2"/>
  <c r="AU1217" i="2"/>
  <c r="AT1217" i="2"/>
  <c r="AS1217" i="2"/>
  <c r="AR1217" i="2"/>
  <c r="AH1217" i="2" s="1"/>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H1216" i="2" s="1"/>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H1211" i="2"/>
  <c r="AZ1210" i="2"/>
  <c r="AY1210" i="2"/>
  <c r="AX1210" i="2"/>
  <c r="AW1210" i="2"/>
  <c r="AV1210" i="2"/>
  <c r="AU1210" i="2"/>
  <c r="AT1210" i="2"/>
  <c r="AS1210" i="2"/>
  <c r="AR1210" i="2"/>
  <c r="AQ1210" i="2"/>
  <c r="AP1210" i="2"/>
  <c r="AO1210" i="2"/>
  <c r="AN1210" i="2"/>
  <c r="AM1210" i="2"/>
  <c r="AL1210" i="2"/>
  <c r="AK1210" i="2"/>
  <c r="AJ1210" i="2"/>
  <c r="AI1210" i="2"/>
  <c r="AH1210" i="2"/>
  <c r="AZ1209" i="2"/>
  <c r="AY1209" i="2"/>
  <c r="AX1209" i="2"/>
  <c r="AW1209" i="2"/>
  <c r="AV1209" i="2"/>
  <c r="AU1209" i="2"/>
  <c r="AT1209" i="2"/>
  <c r="AS1209" i="2"/>
  <c r="AR1209" i="2"/>
  <c r="AQ1209" i="2"/>
  <c r="AP1209" i="2"/>
  <c r="AO1209" i="2"/>
  <c r="AN1209" i="2"/>
  <c r="AM1209" i="2"/>
  <c r="AL1209" i="2"/>
  <c r="AK1209" i="2"/>
  <c r="AJ1209" i="2"/>
  <c r="AI1209" i="2"/>
  <c r="AH1209" i="2" s="1"/>
  <c r="AZ1208" i="2"/>
  <c r="AY1208" i="2"/>
  <c r="AX1208" i="2"/>
  <c r="AW1208" i="2"/>
  <c r="AV1208" i="2"/>
  <c r="AU1208" i="2"/>
  <c r="AT1208" i="2"/>
  <c r="AS1208" i="2"/>
  <c r="AR1208" i="2"/>
  <c r="AQ1208" i="2"/>
  <c r="AP1208" i="2"/>
  <c r="AO1208" i="2"/>
  <c r="AN1208" i="2"/>
  <c r="AM1208" i="2"/>
  <c r="AL1208" i="2"/>
  <c r="AK1208" i="2"/>
  <c r="AJ1208" i="2"/>
  <c r="AI1208" i="2"/>
  <c r="AH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H1201" i="2" s="1"/>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H1199" i="2" s="1"/>
  <c r="AJ1199" i="2"/>
  <c r="AI1199" i="2"/>
  <c r="AZ1198" i="2"/>
  <c r="AY1198" i="2"/>
  <c r="AX1198" i="2"/>
  <c r="AW1198" i="2"/>
  <c r="AV1198" i="2"/>
  <c r="AU1198" i="2"/>
  <c r="AT1198" i="2"/>
  <c r="AS1198" i="2"/>
  <c r="AR1198" i="2"/>
  <c r="AQ1198" i="2"/>
  <c r="AP1198" i="2"/>
  <c r="AO1198" i="2"/>
  <c r="AN1198" i="2"/>
  <c r="AM1198" i="2"/>
  <c r="AL1198" i="2"/>
  <c r="AK1198" i="2"/>
  <c r="AJ1198" i="2"/>
  <c r="AH1198" i="2" s="1"/>
  <c r="AI1198" i="2"/>
  <c r="AZ1197" i="2"/>
  <c r="AY1197" i="2"/>
  <c r="AX1197" i="2"/>
  <c r="AW1197" i="2"/>
  <c r="AV1197" i="2"/>
  <c r="AU1197" i="2"/>
  <c r="AT1197" i="2"/>
  <c r="AS1197" i="2"/>
  <c r="AR1197" i="2"/>
  <c r="AQ1197" i="2"/>
  <c r="AP1197" i="2"/>
  <c r="AO1197" i="2"/>
  <c r="AN1197" i="2"/>
  <c r="AM1197" i="2"/>
  <c r="AL1197" i="2"/>
  <c r="AK1197" i="2"/>
  <c r="AJ1197" i="2"/>
  <c r="AI1197" i="2"/>
  <c r="AH1197" i="2" s="1"/>
  <c r="AZ1196" i="2"/>
  <c r="AY1196" i="2"/>
  <c r="AX1196" i="2"/>
  <c r="AW1196" i="2"/>
  <c r="AV1196" i="2"/>
  <c r="AU1196" i="2"/>
  <c r="AT1196" i="2"/>
  <c r="AS1196" i="2"/>
  <c r="AR1196" i="2"/>
  <c r="AQ1196" i="2"/>
  <c r="AP1196" i="2"/>
  <c r="AO1196" i="2"/>
  <c r="AN1196" i="2"/>
  <c r="AM1196" i="2"/>
  <c r="AL1196" i="2"/>
  <c r="AK1196" i="2"/>
  <c r="AJ1196" i="2"/>
  <c r="AI1196" i="2"/>
  <c r="AH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H1190" i="2" s="1"/>
  <c r="AQ1190" i="2"/>
  <c r="AP1190" i="2"/>
  <c r="AO1190" i="2"/>
  <c r="AN1190" i="2"/>
  <c r="AM1190" i="2"/>
  <c r="AL1190" i="2"/>
  <c r="AK1190" i="2"/>
  <c r="AJ1190" i="2"/>
  <c r="AI1190" i="2"/>
  <c r="AZ1189" i="2"/>
  <c r="AY1189" i="2"/>
  <c r="AX1189" i="2"/>
  <c r="AW1189" i="2"/>
  <c r="AV1189" i="2"/>
  <c r="AU1189" i="2"/>
  <c r="AT1189" i="2"/>
  <c r="AS1189" i="2"/>
  <c r="AR1189" i="2"/>
  <c r="AQ1189" i="2"/>
  <c r="AH1189" i="2" s="1"/>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H1184" i="2" s="1"/>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H1182" i="2" s="1"/>
  <c r="AZ1181" i="2"/>
  <c r="AY1181" i="2"/>
  <c r="AX1181" i="2"/>
  <c r="AW1181" i="2"/>
  <c r="AV1181" i="2"/>
  <c r="AU1181" i="2"/>
  <c r="AT1181" i="2"/>
  <c r="AS1181" i="2"/>
  <c r="AR1181" i="2"/>
  <c r="AQ1181" i="2"/>
  <c r="AP1181" i="2"/>
  <c r="AO1181" i="2"/>
  <c r="AN1181" i="2"/>
  <c r="AM1181" i="2"/>
  <c r="AL1181" i="2"/>
  <c r="AK1181" i="2"/>
  <c r="AJ1181" i="2"/>
  <c r="AH1181" i="2" s="1"/>
  <c r="AI1181" i="2"/>
  <c r="AZ1180" i="2"/>
  <c r="AY1180" i="2"/>
  <c r="AX1180" i="2"/>
  <c r="AW1180" i="2"/>
  <c r="AV1180" i="2"/>
  <c r="AU1180" i="2"/>
  <c r="AT1180" i="2"/>
  <c r="AS1180" i="2"/>
  <c r="AR1180" i="2"/>
  <c r="AQ1180" i="2"/>
  <c r="AP1180" i="2"/>
  <c r="AO1180" i="2"/>
  <c r="AN1180" i="2"/>
  <c r="AM1180" i="2"/>
  <c r="AL1180" i="2"/>
  <c r="AK1180" i="2"/>
  <c r="AJ1180" i="2"/>
  <c r="AI1180" i="2"/>
  <c r="AH1180" i="2" s="1"/>
  <c r="AZ1179" i="2"/>
  <c r="AY1179" i="2"/>
  <c r="AX1179" i="2"/>
  <c r="AW1179" i="2"/>
  <c r="AV1179" i="2"/>
  <c r="AU1179" i="2"/>
  <c r="AT1179" i="2"/>
  <c r="AS1179" i="2"/>
  <c r="AR1179" i="2"/>
  <c r="AQ1179" i="2"/>
  <c r="AP1179" i="2"/>
  <c r="AO1179" i="2"/>
  <c r="AN1179" i="2"/>
  <c r="AM1179" i="2"/>
  <c r="AL1179" i="2"/>
  <c r="AK1179" i="2"/>
  <c r="AJ1179" i="2"/>
  <c r="AI1179" i="2"/>
  <c r="AH1179" i="2"/>
  <c r="AZ1178" i="2"/>
  <c r="AY1178" i="2"/>
  <c r="AH1178" i="2" s="1"/>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H1177" i="2" s="1"/>
  <c r="AZ1176" i="2"/>
  <c r="AY1176" i="2"/>
  <c r="AX1176" i="2"/>
  <c r="AW1176" i="2"/>
  <c r="AV1176" i="2"/>
  <c r="AU1176" i="2"/>
  <c r="AT1176" i="2"/>
  <c r="AS1176" i="2"/>
  <c r="AR1176" i="2"/>
  <c r="AQ1176" i="2"/>
  <c r="AP1176" i="2"/>
  <c r="AO1176" i="2"/>
  <c r="AN1176" i="2"/>
  <c r="AH1176" i="2" s="1"/>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H1171" i="2" s="1"/>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H1169" i="2" s="1"/>
  <c r="AZ1168" i="2"/>
  <c r="AY1168" i="2"/>
  <c r="AX1168" i="2"/>
  <c r="AW1168" i="2"/>
  <c r="AV1168" i="2"/>
  <c r="AU1168" i="2"/>
  <c r="AT1168" i="2"/>
  <c r="AS1168" i="2"/>
  <c r="AR1168" i="2"/>
  <c r="AQ1168" i="2"/>
  <c r="AP1168" i="2"/>
  <c r="AO1168" i="2"/>
  <c r="AN1168" i="2"/>
  <c r="AM1168" i="2"/>
  <c r="AL1168" i="2"/>
  <c r="AK1168" i="2"/>
  <c r="AJ1168" i="2"/>
  <c r="AI1168" i="2"/>
  <c r="AH1168" i="2"/>
  <c r="AZ1167" i="2"/>
  <c r="AY1167" i="2"/>
  <c r="AX1167" i="2"/>
  <c r="AW1167" i="2"/>
  <c r="AV1167" i="2"/>
  <c r="AU1167" i="2"/>
  <c r="AT1167" i="2"/>
  <c r="AS1167" i="2"/>
  <c r="AR1167" i="2"/>
  <c r="AQ1167" i="2"/>
  <c r="AP1167" i="2"/>
  <c r="AO1167" i="2"/>
  <c r="AN1167" i="2"/>
  <c r="AM1167" i="2"/>
  <c r="AL1167" i="2"/>
  <c r="AK1167" i="2"/>
  <c r="AJ1167" i="2"/>
  <c r="AI1167" i="2"/>
  <c r="AH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H1161" i="2" s="1"/>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H1159" i="2" s="1"/>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H1157" i="2" s="1"/>
  <c r="AM1157" i="2"/>
  <c r="AL1157" i="2"/>
  <c r="AK1157" i="2"/>
  <c r="AJ1157" i="2"/>
  <c r="AI1157" i="2"/>
  <c r="AZ1156" i="2"/>
  <c r="AY1156" i="2"/>
  <c r="AX1156" i="2"/>
  <c r="AW1156" i="2"/>
  <c r="AV1156" i="2"/>
  <c r="AU1156" i="2"/>
  <c r="AT1156" i="2"/>
  <c r="AS1156" i="2"/>
  <c r="AR1156" i="2"/>
  <c r="AQ1156" i="2"/>
  <c r="AP1156" i="2"/>
  <c r="AO1156" i="2"/>
  <c r="AN1156" i="2"/>
  <c r="AM1156" i="2"/>
  <c r="AH1156" i="2" s="1"/>
  <c r="AL1156" i="2"/>
  <c r="AK1156" i="2"/>
  <c r="AJ1156" i="2"/>
  <c r="AI1156" i="2"/>
  <c r="AZ1155" i="2"/>
  <c r="AY1155" i="2"/>
  <c r="AX1155" i="2"/>
  <c r="AW1155" i="2"/>
  <c r="AV1155" i="2"/>
  <c r="AU1155" i="2"/>
  <c r="AT1155" i="2"/>
  <c r="AS1155" i="2"/>
  <c r="AR1155" i="2"/>
  <c r="AQ1155" i="2"/>
  <c r="AP1155" i="2"/>
  <c r="AO1155" i="2"/>
  <c r="AN1155" i="2"/>
  <c r="AM1155" i="2"/>
  <c r="AL1155" i="2"/>
  <c r="AH1155" i="2" s="1"/>
  <c r="AK1155" i="2"/>
  <c r="AJ1155" i="2"/>
  <c r="AI1155" i="2"/>
  <c r="AZ1154" i="2"/>
  <c r="AY1154" i="2"/>
  <c r="AX1154" i="2"/>
  <c r="AW1154" i="2"/>
  <c r="AV1154" i="2"/>
  <c r="AU1154" i="2"/>
  <c r="AT1154" i="2"/>
  <c r="AS1154" i="2"/>
  <c r="AR1154" i="2"/>
  <c r="AQ1154" i="2"/>
  <c r="AP1154" i="2"/>
  <c r="AO1154" i="2"/>
  <c r="AN1154" i="2"/>
  <c r="AM1154" i="2"/>
  <c r="AL1154" i="2"/>
  <c r="AK1154" i="2"/>
  <c r="AH1154" i="2" s="1"/>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H1151" i="2" s="1"/>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H1148" i="2" s="1"/>
  <c r="AQ1148" i="2"/>
  <c r="AP1148" i="2"/>
  <c r="AO1148" i="2"/>
  <c r="AN1148" i="2"/>
  <c r="AM1148" i="2"/>
  <c r="AL1148" i="2"/>
  <c r="AK1148" i="2"/>
  <c r="AJ1148" i="2"/>
  <c r="AI1148" i="2"/>
  <c r="AZ1147" i="2"/>
  <c r="AY1147" i="2"/>
  <c r="AX1147" i="2"/>
  <c r="AW1147" i="2"/>
  <c r="AV1147" i="2"/>
  <c r="AU1147" i="2"/>
  <c r="AT1147" i="2"/>
  <c r="AS1147" i="2"/>
  <c r="AR1147" i="2"/>
  <c r="AQ1147" i="2"/>
  <c r="AH1147" i="2" s="1"/>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H1141" i="2" s="1"/>
  <c r="AZ1140" i="2"/>
  <c r="AY1140" i="2"/>
  <c r="AX1140" i="2"/>
  <c r="AW1140" i="2"/>
  <c r="AV1140" i="2"/>
  <c r="AU1140" i="2"/>
  <c r="AT1140" i="2"/>
  <c r="AS1140" i="2"/>
  <c r="AR1140" i="2"/>
  <c r="AQ1140" i="2"/>
  <c r="AP1140" i="2"/>
  <c r="AO1140" i="2"/>
  <c r="AN1140" i="2"/>
  <c r="AM1140" i="2"/>
  <c r="AL1140" i="2"/>
  <c r="AK1140" i="2"/>
  <c r="AJ1140" i="2"/>
  <c r="AI1140" i="2"/>
  <c r="AH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H1136" i="2" s="1"/>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H1131" i="2" s="1"/>
  <c r="AZ1130" i="2"/>
  <c r="AY1130" i="2"/>
  <c r="AX1130" i="2"/>
  <c r="AW1130" i="2"/>
  <c r="AV1130" i="2"/>
  <c r="AU1130" i="2"/>
  <c r="AT1130" i="2"/>
  <c r="AS1130" i="2"/>
  <c r="AR1130" i="2"/>
  <c r="AQ1130" i="2"/>
  <c r="AP1130" i="2"/>
  <c r="AO1130" i="2"/>
  <c r="AN1130" i="2"/>
  <c r="AM1130" i="2"/>
  <c r="AL1130" i="2"/>
  <c r="AK1130" i="2"/>
  <c r="AH1130" i="2" s="1"/>
  <c r="AJ1130" i="2"/>
  <c r="AI1130" i="2"/>
  <c r="AZ1129" i="2"/>
  <c r="AY1129" i="2"/>
  <c r="AX1129" i="2"/>
  <c r="AW1129" i="2"/>
  <c r="AV1129" i="2"/>
  <c r="AU1129" i="2"/>
  <c r="AT1129" i="2"/>
  <c r="AS1129" i="2"/>
  <c r="AR1129" i="2"/>
  <c r="AQ1129" i="2"/>
  <c r="AP1129" i="2"/>
  <c r="AO1129" i="2"/>
  <c r="AN1129" i="2"/>
  <c r="AM1129" i="2"/>
  <c r="AL1129" i="2"/>
  <c r="AK1129" i="2"/>
  <c r="AJ1129" i="2"/>
  <c r="AH1129" i="2" s="1"/>
  <c r="AI1129" i="2"/>
  <c r="AZ1128" i="2"/>
  <c r="AY1128" i="2"/>
  <c r="AX1128" i="2"/>
  <c r="AW1128" i="2"/>
  <c r="AV1128" i="2"/>
  <c r="AU1128" i="2"/>
  <c r="AT1128" i="2"/>
  <c r="AS1128" i="2"/>
  <c r="AR1128" i="2"/>
  <c r="AQ1128" i="2"/>
  <c r="AP1128" i="2"/>
  <c r="AO1128" i="2"/>
  <c r="AN1128" i="2"/>
  <c r="AM1128" i="2"/>
  <c r="AL1128" i="2"/>
  <c r="AK1128" i="2"/>
  <c r="AJ1128" i="2"/>
  <c r="AI1128" i="2"/>
  <c r="AH1128" i="2" s="1"/>
  <c r="AZ1127" i="2"/>
  <c r="AY1127" i="2"/>
  <c r="AX1127" i="2"/>
  <c r="AW1127" i="2"/>
  <c r="AV1127" i="2"/>
  <c r="AU1127" i="2"/>
  <c r="AT1127" i="2"/>
  <c r="AS1127" i="2"/>
  <c r="AR1127" i="2"/>
  <c r="AQ1127" i="2"/>
  <c r="AP1127" i="2"/>
  <c r="AO1127" i="2"/>
  <c r="AN1127" i="2"/>
  <c r="AM1127" i="2"/>
  <c r="AL1127" i="2"/>
  <c r="AK1127" i="2"/>
  <c r="AJ1127" i="2"/>
  <c r="AI1127" i="2"/>
  <c r="AH1127" i="2"/>
  <c r="AZ1126" i="2"/>
  <c r="AY1126" i="2"/>
  <c r="AX1126" i="2"/>
  <c r="AW1126" i="2"/>
  <c r="AV1126" i="2"/>
  <c r="AU1126" i="2"/>
  <c r="AT1126" i="2"/>
  <c r="AS1126" i="2"/>
  <c r="AR1126" i="2"/>
  <c r="AQ1126" i="2"/>
  <c r="AP1126" i="2"/>
  <c r="AO1126" i="2"/>
  <c r="AN1126" i="2"/>
  <c r="AM1126" i="2"/>
  <c r="AL1126" i="2"/>
  <c r="AK1126" i="2"/>
  <c r="AJ1126" i="2"/>
  <c r="AI1126" i="2"/>
  <c r="AH1126" i="2" s="1"/>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H1121" i="2" s="1"/>
  <c r="AJ1121" i="2"/>
  <c r="AI1121" i="2"/>
  <c r="AZ1120" i="2"/>
  <c r="AY1120" i="2"/>
  <c r="AX1120" i="2"/>
  <c r="AW1120" i="2"/>
  <c r="AV1120" i="2"/>
  <c r="AU1120" i="2"/>
  <c r="AT1120" i="2"/>
  <c r="AS1120" i="2"/>
  <c r="AR1120" i="2"/>
  <c r="AQ1120" i="2"/>
  <c r="AP1120" i="2"/>
  <c r="AO1120" i="2"/>
  <c r="AN1120" i="2"/>
  <c r="AM1120" i="2"/>
  <c r="AL1120" i="2"/>
  <c r="AK1120" i="2"/>
  <c r="AJ1120" i="2"/>
  <c r="AH1120" i="2" s="1"/>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H1116" i="2" s="1"/>
  <c r="AL1116" i="2"/>
  <c r="AK1116" i="2"/>
  <c r="AJ1116" i="2"/>
  <c r="AI1116" i="2"/>
  <c r="AZ1115" i="2"/>
  <c r="AY1115" i="2"/>
  <c r="AX1115" i="2"/>
  <c r="AW1115" i="2"/>
  <c r="AV1115" i="2"/>
  <c r="AU1115" i="2"/>
  <c r="AT1115" i="2"/>
  <c r="AS1115" i="2"/>
  <c r="AR1115" i="2"/>
  <c r="AQ1115" i="2"/>
  <c r="AP1115" i="2"/>
  <c r="AO1115" i="2"/>
  <c r="AN1115" i="2"/>
  <c r="AM1115" i="2"/>
  <c r="AL1115" i="2"/>
  <c r="AH1115" i="2" s="1"/>
  <c r="AK1115" i="2"/>
  <c r="AJ1115" i="2"/>
  <c r="AI1115" i="2"/>
  <c r="AZ1114" i="2"/>
  <c r="AY1114" i="2"/>
  <c r="AX1114" i="2"/>
  <c r="AW1114" i="2"/>
  <c r="AV1114" i="2"/>
  <c r="AU1114" i="2"/>
  <c r="AT1114" i="2"/>
  <c r="AS1114" i="2"/>
  <c r="AR1114" i="2"/>
  <c r="AQ1114" i="2"/>
  <c r="AP1114" i="2"/>
  <c r="AO1114" i="2"/>
  <c r="AN1114" i="2"/>
  <c r="AM1114" i="2"/>
  <c r="AL1114" i="2"/>
  <c r="AK1114" i="2"/>
  <c r="AH1114" i="2" s="1"/>
  <c r="AJ1114" i="2"/>
  <c r="AI1114" i="2"/>
  <c r="AZ1113" i="2"/>
  <c r="AY1113" i="2"/>
  <c r="AX1113" i="2"/>
  <c r="AW1113" i="2"/>
  <c r="AV1113" i="2"/>
  <c r="AU1113" i="2"/>
  <c r="AT1113" i="2"/>
  <c r="AS1113" i="2"/>
  <c r="AR1113" i="2"/>
  <c r="AQ1113" i="2"/>
  <c r="AP1113" i="2"/>
  <c r="AO1113" i="2"/>
  <c r="AN1113" i="2"/>
  <c r="AM1113" i="2"/>
  <c r="AL1113" i="2"/>
  <c r="AK1113" i="2"/>
  <c r="AJ1113" i="2"/>
  <c r="AH1113" i="2" s="1"/>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H1110" i="2" s="1"/>
  <c r="AU1110" i="2"/>
  <c r="AT1110" i="2"/>
  <c r="AS1110" i="2"/>
  <c r="AR1110" i="2"/>
  <c r="AQ1110" i="2"/>
  <c r="AP1110" i="2"/>
  <c r="AO1110" i="2"/>
  <c r="AN1110" i="2"/>
  <c r="AM1110" i="2"/>
  <c r="AL1110" i="2"/>
  <c r="AK1110" i="2"/>
  <c r="AJ1110" i="2"/>
  <c r="AI1110" i="2"/>
  <c r="AZ1109" i="2"/>
  <c r="AY1109" i="2"/>
  <c r="AX1109" i="2"/>
  <c r="AW1109" i="2"/>
  <c r="AV1109" i="2"/>
  <c r="AU1109" i="2"/>
  <c r="AH1109" i="2" s="1"/>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H1101" i="2" s="1"/>
  <c r="AZ1100" i="2"/>
  <c r="AY1100" i="2"/>
  <c r="AX1100" i="2"/>
  <c r="AW1100" i="2"/>
  <c r="AV1100" i="2"/>
  <c r="AU1100" i="2"/>
  <c r="AT1100" i="2"/>
  <c r="AS1100" i="2"/>
  <c r="AR1100" i="2"/>
  <c r="AQ1100" i="2"/>
  <c r="AP1100" i="2"/>
  <c r="AO1100" i="2"/>
  <c r="AN1100" i="2"/>
  <c r="AM1100" i="2"/>
  <c r="AL1100" i="2"/>
  <c r="AK1100" i="2"/>
  <c r="AJ1100" i="2"/>
  <c r="AI1100" i="2"/>
  <c r="AH1100" i="2" s="1"/>
  <c r="AZ1099" i="2"/>
  <c r="AY1099" i="2"/>
  <c r="AX1099" i="2"/>
  <c r="AW1099" i="2"/>
  <c r="AV1099" i="2"/>
  <c r="AU1099" i="2"/>
  <c r="AT1099" i="2"/>
  <c r="AS1099" i="2"/>
  <c r="AR1099" i="2"/>
  <c r="AQ1099" i="2"/>
  <c r="AP1099" i="2"/>
  <c r="AO1099" i="2"/>
  <c r="AN1099" i="2"/>
  <c r="AM1099" i="2"/>
  <c r="AL1099" i="2"/>
  <c r="AK1099" i="2"/>
  <c r="AJ1099" i="2"/>
  <c r="AI1099" i="2"/>
  <c r="AH1099" i="2" s="1"/>
  <c r="AZ1098" i="2"/>
  <c r="AY1098" i="2"/>
  <c r="AX1098" i="2"/>
  <c r="AW1098" i="2"/>
  <c r="AV1098" i="2"/>
  <c r="AU1098" i="2"/>
  <c r="AT1098" i="2"/>
  <c r="AS1098" i="2"/>
  <c r="AR1098" i="2"/>
  <c r="AQ1098" i="2"/>
  <c r="AP1098" i="2"/>
  <c r="AO1098" i="2"/>
  <c r="AN1098" i="2"/>
  <c r="AM1098" i="2"/>
  <c r="AL1098" i="2"/>
  <c r="AK1098" i="2"/>
  <c r="AJ1098" i="2"/>
  <c r="AI1098" i="2"/>
  <c r="AH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H1096" i="2" s="1"/>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H1091" i="2" s="1"/>
  <c r="AZ1090" i="2"/>
  <c r="AY1090" i="2"/>
  <c r="AX1090" i="2"/>
  <c r="AW1090" i="2"/>
  <c r="AV1090" i="2"/>
  <c r="AU1090" i="2"/>
  <c r="AT1090" i="2"/>
  <c r="AS1090" i="2"/>
  <c r="AR1090" i="2"/>
  <c r="AQ1090" i="2"/>
  <c r="AH1090" i="2" s="1"/>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H1089" i="2" s="1"/>
  <c r="AZ1088" i="2"/>
  <c r="AY1088" i="2"/>
  <c r="AX1088" i="2"/>
  <c r="AW1088" i="2"/>
  <c r="AV1088" i="2"/>
  <c r="AU1088" i="2"/>
  <c r="AT1088" i="2"/>
  <c r="AS1088" i="2"/>
  <c r="AR1088" i="2"/>
  <c r="AQ1088" i="2"/>
  <c r="AP1088" i="2"/>
  <c r="AO1088" i="2"/>
  <c r="AH1088" i="2" s="1"/>
  <c r="AN1088" i="2"/>
  <c r="AM1088" i="2"/>
  <c r="AL1088" i="2"/>
  <c r="AK1088" i="2"/>
  <c r="AJ1088" i="2"/>
  <c r="AI1088" i="2"/>
  <c r="AZ1087" i="2"/>
  <c r="AY1087" i="2"/>
  <c r="AX1087" i="2"/>
  <c r="AW1087" i="2"/>
  <c r="AV1087" i="2"/>
  <c r="AU1087" i="2"/>
  <c r="AT1087" i="2"/>
  <c r="AS1087" i="2"/>
  <c r="AR1087" i="2"/>
  <c r="AQ1087" i="2"/>
  <c r="AP1087" i="2"/>
  <c r="AO1087" i="2"/>
  <c r="AN1087" i="2"/>
  <c r="AH1087" i="2" s="1"/>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H1086" i="2" s="1"/>
  <c r="AI1086" i="2"/>
  <c r="AZ1085" i="2"/>
  <c r="AY1085" i="2"/>
  <c r="AX1085" i="2"/>
  <c r="AW1085" i="2"/>
  <c r="AV1085" i="2"/>
  <c r="AU1085" i="2"/>
  <c r="AT1085" i="2"/>
  <c r="AS1085" i="2"/>
  <c r="AR1085" i="2"/>
  <c r="AQ1085" i="2"/>
  <c r="AP1085" i="2"/>
  <c r="AO1085" i="2"/>
  <c r="AN1085" i="2"/>
  <c r="AM1085" i="2"/>
  <c r="AL1085" i="2"/>
  <c r="AK1085" i="2"/>
  <c r="AJ1085" i="2"/>
  <c r="AI1085" i="2"/>
  <c r="AH1085" i="2" s="1"/>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H1081" i="2" s="1"/>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H1080" i="2" s="1"/>
  <c r="AK1080" i="2"/>
  <c r="AJ1080" i="2"/>
  <c r="AI1080" i="2"/>
  <c r="AZ1079" i="2"/>
  <c r="AY1079" i="2"/>
  <c r="AX1079" i="2"/>
  <c r="AW1079" i="2"/>
  <c r="AV1079" i="2"/>
  <c r="AU1079" i="2"/>
  <c r="AT1079" i="2"/>
  <c r="AS1079" i="2"/>
  <c r="AR1079" i="2"/>
  <c r="AQ1079" i="2"/>
  <c r="AP1079" i="2"/>
  <c r="AO1079" i="2"/>
  <c r="AN1079" i="2"/>
  <c r="AM1079" i="2"/>
  <c r="AL1079" i="2"/>
  <c r="AK1079" i="2"/>
  <c r="AH1079" i="2" s="1"/>
  <c r="AJ1079" i="2"/>
  <c r="AI1079" i="2"/>
  <c r="AZ1078" i="2"/>
  <c r="AY1078" i="2"/>
  <c r="AX1078" i="2"/>
  <c r="AW1078" i="2"/>
  <c r="AV1078" i="2"/>
  <c r="AU1078" i="2"/>
  <c r="AT1078" i="2"/>
  <c r="AS1078" i="2"/>
  <c r="AR1078" i="2"/>
  <c r="AQ1078" i="2"/>
  <c r="AP1078" i="2"/>
  <c r="AO1078" i="2"/>
  <c r="AN1078" i="2"/>
  <c r="AM1078" i="2"/>
  <c r="AL1078" i="2"/>
  <c r="AK1078" i="2"/>
  <c r="AJ1078" i="2"/>
  <c r="AH1078" i="2" s="1"/>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H1072" i="2" s="1"/>
  <c r="AZ1071" i="2"/>
  <c r="AY1071" i="2"/>
  <c r="AX1071" i="2"/>
  <c r="AW1071" i="2"/>
  <c r="AV1071" i="2"/>
  <c r="AU1071" i="2"/>
  <c r="AT1071" i="2"/>
  <c r="AS1071" i="2"/>
  <c r="AR1071" i="2"/>
  <c r="AQ1071" i="2"/>
  <c r="AP1071" i="2"/>
  <c r="AO1071" i="2"/>
  <c r="AN1071" i="2"/>
  <c r="AM1071" i="2"/>
  <c r="AL1071" i="2"/>
  <c r="AK1071" i="2"/>
  <c r="AJ1071" i="2"/>
  <c r="AI1071" i="2"/>
  <c r="AH1071" i="2"/>
  <c r="AZ1070" i="2"/>
  <c r="AY1070" i="2"/>
  <c r="AX1070" i="2"/>
  <c r="AW1070" i="2"/>
  <c r="AV1070" i="2"/>
  <c r="AU1070" i="2"/>
  <c r="AT1070" i="2"/>
  <c r="AS1070" i="2"/>
  <c r="AR1070" i="2"/>
  <c r="AQ1070" i="2"/>
  <c r="AP1070" i="2"/>
  <c r="AO1070" i="2"/>
  <c r="AN1070" i="2"/>
  <c r="AM1070" i="2"/>
  <c r="AL1070" i="2"/>
  <c r="AK1070" i="2"/>
  <c r="AJ1070" i="2"/>
  <c r="AH1070" i="2" s="1"/>
  <c r="AI1070" i="2"/>
  <c r="AZ1069" i="2"/>
  <c r="AY1069" i="2"/>
  <c r="AX1069" i="2"/>
  <c r="AW1069" i="2"/>
  <c r="AV1069" i="2"/>
  <c r="AU1069" i="2"/>
  <c r="AT1069" i="2"/>
  <c r="AS1069" i="2"/>
  <c r="AR1069" i="2"/>
  <c r="AQ1069" i="2"/>
  <c r="AP1069" i="2"/>
  <c r="AO1069" i="2"/>
  <c r="AN1069" i="2"/>
  <c r="AM1069" i="2"/>
  <c r="AL1069" i="2"/>
  <c r="AK1069" i="2"/>
  <c r="AJ1069" i="2"/>
  <c r="AI1069" i="2"/>
  <c r="AZ1068" i="2"/>
  <c r="AY1068" i="2"/>
  <c r="AH1068" i="2" s="1"/>
  <c r="AX1068" i="2"/>
  <c r="AW1068" i="2"/>
  <c r="AV1068" i="2"/>
  <c r="AU1068" i="2"/>
  <c r="AT1068" i="2"/>
  <c r="AS1068" i="2"/>
  <c r="AR1068" i="2"/>
  <c r="AQ1068" i="2"/>
  <c r="AP1068" i="2"/>
  <c r="AO1068" i="2"/>
  <c r="AN1068" i="2"/>
  <c r="AM1068" i="2"/>
  <c r="AL1068" i="2"/>
  <c r="AK1068" i="2"/>
  <c r="AJ1068" i="2"/>
  <c r="AI1068" i="2"/>
  <c r="AZ1067" i="2"/>
  <c r="AY1067" i="2"/>
  <c r="AX1067" i="2"/>
  <c r="AH1067" i="2" s="1"/>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H1061" i="2" s="1"/>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H1059" i="2"/>
  <c r="AZ1058" i="2"/>
  <c r="AY1058" i="2"/>
  <c r="AX1058" i="2"/>
  <c r="AW1058" i="2"/>
  <c r="AV1058" i="2"/>
  <c r="AU1058" i="2"/>
  <c r="AT1058" i="2"/>
  <c r="AS1058" i="2"/>
  <c r="AR1058" i="2"/>
  <c r="AQ1058" i="2"/>
  <c r="AP1058" i="2"/>
  <c r="AO1058" i="2"/>
  <c r="AN1058" i="2"/>
  <c r="AM1058" i="2"/>
  <c r="AL1058" i="2"/>
  <c r="AK1058" i="2"/>
  <c r="AJ1058" i="2"/>
  <c r="AI1058" i="2"/>
  <c r="AH1058" i="2"/>
  <c r="AZ1057" i="2"/>
  <c r="AY1057" i="2"/>
  <c r="AX1057" i="2"/>
  <c r="AW1057" i="2"/>
  <c r="AV1057" i="2"/>
  <c r="AU1057" i="2"/>
  <c r="AT1057" i="2"/>
  <c r="AS1057" i="2"/>
  <c r="AR1057" i="2"/>
  <c r="AQ1057" i="2"/>
  <c r="AP1057" i="2"/>
  <c r="AO1057" i="2"/>
  <c r="AN1057" i="2"/>
  <c r="AM1057" i="2"/>
  <c r="AL1057" i="2"/>
  <c r="AK1057" i="2"/>
  <c r="AJ1057" i="2"/>
  <c r="AI1057" i="2"/>
  <c r="AH1057" i="2" s="1"/>
  <c r="AZ1056" i="2"/>
  <c r="AY1056" i="2"/>
  <c r="AH1056" i="2" s="1"/>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H1049" i="2" s="1"/>
  <c r="AZ1048" i="2"/>
  <c r="AY1048" i="2"/>
  <c r="AX1048" i="2"/>
  <c r="AW1048" i="2"/>
  <c r="AV1048" i="2"/>
  <c r="AU1048" i="2"/>
  <c r="AT1048" i="2"/>
  <c r="AS1048" i="2"/>
  <c r="AR1048" i="2"/>
  <c r="AQ1048" i="2"/>
  <c r="AP1048" i="2"/>
  <c r="AO1048" i="2"/>
  <c r="AH1048" i="2" s="1"/>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H1045" i="2" s="1"/>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H1041" i="2" s="1"/>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H1040" i="2" s="1"/>
  <c r="AZ1039" i="2"/>
  <c r="AY1039" i="2"/>
  <c r="AX1039" i="2"/>
  <c r="AW1039" i="2"/>
  <c r="AV1039" i="2"/>
  <c r="AU1039" i="2"/>
  <c r="AT1039" i="2"/>
  <c r="AS1039" i="2"/>
  <c r="AH1039" i="2" s="1"/>
  <c r="AR1039" i="2"/>
  <c r="AQ1039" i="2"/>
  <c r="AP1039" i="2"/>
  <c r="AO1039" i="2"/>
  <c r="AN1039" i="2"/>
  <c r="AM1039" i="2"/>
  <c r="AL1039" i="2"/>
  <c r="AK1039" i="2"/>
  <c r="AJ1039" i="2"/>
  <c r="AI1039" i="2"/>
  <c r="AZ1038" i="2"/>
  <c r="AY1038" i="2"/>
  <c r="AX1038" i="2"/>
  <c r="AW1038" i="2"/>
  <c r="AV1038" i="2"/>
  <c r="AU1038" i="2"/>
  <c r="AT1038" i="2"/>
  <c r="AS1038" i="2"/>
  <c r="AR1038" i="2"/>
  <c r="AH1038" i="2" s="1"/>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H1031" i="2" s="1"/>
  <c r="AI1031" i="2"/>
  <c r="AZ1030" i="2"/>
  <c r="AY1030" i="2"/>
  <c r="AX1030" i="2"/>
  <c r="AW1030" i="2"/>
  <c r="AV1030" i="2"/>
  <c r="AU1030" i="2"/>
  <c r="AT1030" i="2"/>
  <c r="AS1030" i="2"/>
  <c r="AR1030" i="2"/>
  <c r="AQ1030" i="2"/>
  <c r="AP1030" i="2"/>
  <c r="AO1030" i="2"/>
  <c r="AN1030" i="2"/>
  <c r="AM1030" i="2"/>
  <c r="AL1030" i="2"/>
  <c r="AK1030" i="2"/>
  <c r="AJ1030" i="2"/>
  <c r="AI1030" i="2"/>
  <c r="AH1030" i="2" s="1"/>
  <c r="AZ1029" i="2"/>
  <c r="AY1029" i="2"/>
  <c r="AX1029" i="2"/>
  <c r="AW1029" i="2"/>
  <c r="AV1029" i="2"/>
  <c r="AU1029" i="2"/>
  <c r="AT1029" i="2"/>
  <c r="AS1029" i="2"/>
  <c r="AR1029" i="2"/>
  <c r="AQ1029" i="2"/>
  <c r="AP1029" i="2"/>
  <c r="AO1029" i="2"/>
  <c r="AN1029" i="2"/>
  <c r="AM1029" i="2"/>
  <c r="AL1029" i="2"/>
  <c r="AK1029" i="2"/>
  <c r="AJ1029" i="2"/>
  <c r="AI1029" i="2"/>
  <c r="AH1029" i="2"/>
  <c r="AZ1028" i="2"/>
  <c r="AY1028" i="2"/>
  <c r="AH1028" i="2" s="1"/>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H1018" i="2" s="1"/>
  <c r="AZ1017" i="2"/>
  <c r="AY1017" i="2"/>
  <c r="AX1017" i="2"/>
  <c r="AW1017" i="2"/>
  <c r="AV1017" i="2"/>
  <c r="AU1017" i="2"/>
  <c r="AT1017" i="2"/>
  <c r="AS1017" i="2"/>
  <c r="AR1017" i="2"/>
  <c r="AQ1017" i="2"/>
  <c r="AP1017" i="2"/>
  <c r="AO1017" i="2"/>
  <c r="AN1017" i="2"/>
  <c r="AM1017" i="2"/>
  <c r="AL1017" i="2"/>
  <c r="AK1017" i="2"/>
  <c r="AJ1017" i="2"/>
  <c r="AI1017" i="2"/>
  <c r="AH1017" i="2"/>
  <c r="AZ1016" i="2"/>
  <c r="AY1016" i="2"/>
  <c r="AX1016" i="2"/>
  <c r="AW1016" i="2"/>
  <c r="AV1016" i="2"/>
  <c r="AU1016" i="2"/>
  <c r="AT1016" i="2"/>
  <c r="AS1016" i="2"/>
  <c r="AR1016" i="2"/>
  <c r="AQ1016" i="2"/>
  <c r="AP1016" i="2"/>
  <c r="AO1016" i="2"/>
  <c r="AN1016" i="2"/>
  <c r="AM1016" i="2"/>
  <c r="AL1016" i="2"/>
  <c r="AK1016" i="2"/>
  <c r="AJ1016" i="2"/>
  <c r="AI1016" i="2"/>
  <c r="AH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H1002" i="2" s="1"/>
  <c r="AZ1001" i="2"/>
  <c r="AY1001" i="2"/>
  <c r="AX1001" i="2"/>
  <c r="AW1001" i="2"/>
  <c r="AV1001" i="2"/>
  <c r="AU1001" i="2"/>
  <c r="AT1001" i="2"/>
  <c r="AS1001" i="2"/>
  <c r="AR1001" i="2"/>
  <c r="AQ1001" i="2"/>
  <c r="AP1001" i="2"/>
  <c r="AO1001" i="2"/>
  <c r="AN1001" i="2"/>
  <c r="AM1001" i="2"/>
  <c r="AL1001" i="2"/>
  <c r="AK1001" i="2"/>
  <c r="AJ1001" i="2"/>
  <c r="AI1001" i="2"/>
  <c r="AH1001" i="2" s="1"/>
  <c r="AZ1000" i="2"/>
  <c r="AY1000" i="2"/>
  <c r="AX1000" i="2"/>
  <c r="AW1000" i="2"/>
  <c r="AV1000" i="2"/>
  <c r="AU1000" i="2"/>
  <c r="AT1000" i="2"/>
  <c r="AS1000" i="2"/>
  <c r="AR1000" i="2"/>
  <c r="AQ1000" i="2"/>
  <c r="AP1000" i="2"/>
  <c r="AO1000" i="2"/>
  <c r="AN1000" i="2"/>
  <c r="AM1000" i="2"/>
  <c r="AL1000" i="2"/>
  <c r="AK1000" i="2"/>
  <c r="AJ1000" i="2"/>
  <c r="AI1000" i="2"/>
  <c r="AH1000" i="2"/>
  <c r="AZ999" i="2"/>
  <c r="AY999" i="2"/>
  <c r="AX999" i="2"/>
  <c r="AW999" i="2"/>
  <c r="AV999" i="2"/>
  <c r="AU999" i="2"/>
  <c r="AT999" i="2"/>
  <c r="AS999" i="2"/>
  <c r="AR999" i="2"/>
  <c r="AQ999" i="2"/>
  <c r="AP999" i="2"/>
  <c r="AO999" i="2"/>
  <c r="AN999" i="2"/>
  <c r="AM999" i="2"/>
  <c r="AL999" i="2"/>
  <c r="AK999" i="2"/>
  <c r="AJ999" i="2"/>
  <c r="AI999" i="2"/>
  <c r="AH999" i="2"/>
  <c r="AZ998" i="2"/>
  <c r="AY998" i="2"/>
  <c r="AX998" i="2"/>
  <c r="AW998" i="2"/>
  <c r="AV998" i="2"/>
  <c r="AU998" i="2"/>
  <c r="AT998" i="2"/>
  <c r="AS998" i="2"/>
  <c r="AR998" i="2"/>
  <c r="AQ998" i="2"/>
  <c r="AP998" i="2"/>
  <c r="AO998" i="2"/>
  <c r="AN998" i="2"/>
  <c r="AM998" i="2"/>
  <c r="AL998" i="2"/>
  <c r="AK998" i="2"/>
  <c r="AJ998" i="2"/>
  <c r="AI998" i="2"/>
  <c r="AH998" i="2" s="1"/>
  <c r="AZ997" i="2"/>
  <c r="AY997" i="2"/>
  <c r="AH997" i="2" s="1"/>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H996" i="2" s="1"/>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H990" i="2"/>
  <c r="AZ989" i="2"/>
  <c r="AY989" i="2"/>
  <c r="AX989" i="2"/>
  <c r="AW989" i="2"/>
  <c r="AV989" i="2"/>
  <c r="AU989" i="2"/>
  <c r="AT989" i="2"/>
  <c r="AS989" i="2"/>
  <c r="AR989" i="2"/>
  <c r="AQ989" i="2"/>
  <c r="AP989" i="2"/>
  <c r="AO989" i="2"/>
  <c r="AN989" i="2"/>
  <c r="AM989" i="2"/>
  <c r="AL989" i="2"/>
  <c r="AK989" i="2"/>
  <c r="AJ989" i="2"/>
  <c r="AH989" i="2" s="1"/>
  <c r="AI989" i="2"/>
  <c r="AZ988" i="2"/>
  <c r="AY988" i="2"/>
  <c r="AX988" i="2"/>
  <c r="AW988" i="2"/>
  <c r="AV988" i="2"/>
  <c r="AU988" i="2"/>
  <c r="AT988" i="2"/>
  <c r="AS988" i="2"/>
  <c r="AR988" i="2"/>
  <c r="AQ988" i="2"/>
  <c r="AP988" i="2"/>
  <c r="AO988" i="2"/>
  <c r="AN988" i="2"/>
  <c r="AM988" i="2"/>
  <c r="AL988" i="2"/>
  <c r="AK988" i="2"/>
  <c r="AJ988" i="2"/>
  <c r="AI988" i="2"/>
  <c r="AH988" i="2" s="1"/>
  <c r="AZ987" i="2"/>
  <c r="AY987" i="2"/>
  <c r="AH987" i="2" s="1"/>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H981" i="2" s="1"/>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H976" i="2" s="1"/>
  <c r="AL976" i="2"/>
  <c r="AK976" i="2"/>
  <c r="AJ976" i="2"/>
  <c r="AI976" i="2"/>
  <c r="AZ975" i="2"/>
  <c r="AY975" i="2"/>
  <c r="AX975" i="2"/>
  <c r="AW975" i="2"/>
  <c r="AV975" i="2"/>
  <c r="AU975" i="2"/>
  <c r="AT975" i="2"/>
  <c r="AS975" i="2"/>
  <c r="AR975" i="2"/>
  <c r="AQ975" i="2"/>
  <c r="AP975" i="2"/>
  <c r="AO975" i="2"/>
  <c r="AN975" i="2"/>
  <c r="AM975" i="2"/>
  <c r="AL975" i="2"/>
  <c r="AH975" i="2" s="1"/>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H973" i="2" s="1"/>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H967" i="2" s="1"/>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H964" i="2" s="1"/>
  <c r="AJ964" i="2"/>
  <c r="AI964" i="2"/>
  <c r="AZ963" i="2"/>
  <c r="AY963" i="2"/>
  <c r="AX963" i="2"/>
  <c r="AW963" i="2"/>
  <c r="AV963" i="2"/>
  <c r="AU963" i="2"/>
  <c r="AT963" i="2"/>
  <c r="AS963" i="2"/>
  <c r="AR963" i="2"/>
  <c r="AQ963" i="2"/>
  <c r="AP963" i="2"/>
  <c r="AO963" i="2"/>
  <c r="AN963" i="2"/>
  <c r="AM963" i="2"/>
  <c r="AL963" i="2"/>
  <c r="AK963" i="2"/>
  <c r="AJ963" i="2"/>
  <c r="AI963" i="2"/>
  <c r="AH963" i="2" s="1"/>
  <c r="AZ962" i="2"/>
  <c r="AY962" i="2"/>
  <c r="AX962" i="2"/>
  <c r="AW962" i="2"/>
  <c r="AV962" i="2"/>
  <c r="AU962" i="2"/>
  <c r="AT962" i="2"/>
  <c r="AS962" i="2"/>
  <c r="AR962" i="2"/>
  <c r="AQ962" i="2"/>
  <c r="AP962" i="2"/>
  <c r="AO962" i="2"/>
  <c r="AN962" i="2"/>
  <c r="AM962" i="2"/>
  <c r="AL962" i="2"/>
  <c r="AK962" i="2"/>
  <c r="AJ962" i="2"/>
  <c r="AI962" i="2"/>
  <c r="AH962" i="2" s="1"/>
  <c r="AZ961" i="2"/>
  <c r="AY961" i="2"/>
  <c r="AX961" i="2"/>
  <c r="AW961" i="2"/>
  <c r="AV961" i="2"/>
  <c r="AU961" i="2"/>
  <c r="AT961" i="2"/>
  <c r="AS961" i="2"/>
  <c r="AR961" i="2"/>
  <c r="AQ961" i="2"/>
  <c r="AP961" i="2"/>
  <c r="AO961" i="2"/>
  <c r="AN961" i="2"/>
  <c r="AM961" i="2"/>
  <c r="AL961" i="2"/>
  <c r="AK961" i="2"/>
  <c r="AJ961" i="2"/>
  <c r="AI961" i="2"/>
  <c r="AH961" i="2"/>
  <c r="AZ960" i="2"/>
  <c r="AY960" i="2"/>
  <c r="AX960" i="2"/>
  <c r="AW960" i="2"/>
  <c r="AV960" i="2"/>
  <c r="AU960" i="2"/>
  <c r="AT960" i="2"/>
  <c r="AS960" i="2"/>
  <c r="AR960" i="2"/>
  <c r="AQ960" i="2"/>
  <c r="AP960" i="2"/>
  <c r="AO960" i="2"/>
  <c r="AN960" i="2"/>
  <c r="AM960" i="2"/>
  <c r="AL960" i="2"/>
  <c r="AK960" i="2"/>
  <c r="AJ960" i="2"/>
  <c r="AI960" i="2"/>
  <c r="AH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H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H949" i="2" s="1"/>
  <c r="AZ948" i="2"/>
  <c r="AY948" i="2"/>
  <c r="AX948" i="2"/>
  <c r="AW948" i="2"/>
  <c r="AV948" i="2"/>
  <c r="AU948" i="2"/>
  <c r="AT948" i="2"/>
  <c r="AS948" i="2"/>
  <c r="AR948" i="2"/>
  <c r="AQ948" i="2"/>
  <c r="AP948" i="2"/>
  <c r="AO948" i="2"/>
  <c r="AN948" i="2"/>
  <c r="AM948" i="2"/>
  <c r="AL948" i="2"/>
  <c r="AK948" i="2"/>
  <c r="AJ948" i="2"/>
  <c r="AI948" i="2"/>
  <c r="AH948" i="2" s="1"/>
  <c r="AZ947" i="2"/>
  <c r="AY947" i="2"/>
  <c r="AX947" i="2"/>
  <c r="AW947" i="2"/>
  <c r="AV947" i="2"/>
  <c r="AU947" i="2"/>
  <c r="AT947" i="2"/>
  <c r="AS947" i="2"/>
  <c r="AR947" i="2"/>
  <c r="AQ947" i="2"/>
  <c r="AP947" i="2"/>
  <c r="AO947" i="2"/>
  <c r="AN947" i="2"/>
  <c r="AM947" i="2"/>
  <c r="AL947" i="2"/>
  <c r="AK947" i="2"/>
  <c r="AJ947" i="2"/>
  <c r="AI947" i="2"/>
  <c r="AH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H941" i="2" s="1"/>
  <c r="AI941" i="2"/>
  <c r="AZ940" i="2"/>
  <c r="AY940" i="2"/>
  <c r="AX940" i="2"/>
  <c r="AW940" i="2"/>
  <c r="AV940" i="2"/>
  <c r="AU940" i="2"/>
  <c r="AT940" i="2"/>
  <c r="AS940" i="2"/>
  <c r="AR940" i="2"/>
  <c r="AQ940" i="2"/>
  <c r="AP940" i="2"/>
  <c r="AO940" i="2"/>
  <c r="AN940" i="2"/>
  <c r="AM940" i="2"/>
  <c r="AL940" i="2"/>
  <c r="AK940" i="2"/>
  <c r="AJ940" i="2"/>
  <c r="AI940" i="2"/>
  <c r="AH940" i="2" s="1"/>
  <c r="AZ939" i="2"/>
  <c r="AY939" i="2"/>
  <c r="AX939" i="2"/>
  <c r="AW939" i="2"/>
  <c r="AV939" i="2"/>
  <c r="AU939" i="2"/>
  <c r="AT939" i="2"/>
  <c r="AS939" i="2"/>
  <c r="AR939" i="2"/>
  <c r="AQ939" i="2"/>
  <c r="AP939" i="2"/>
  <c r="AO939" i="2"/>
  <c r="AN939" i="2"/>
  <c r="AM939" i="2"/>
  <c r="AL939" i="2"/>
  <c r="AK939" i="2"/>
  <c r="AJ939" i="2"/>
  <c r="AI939" i="2"/>
  <c r="AH939" i="2" s="1"/>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H937" i="2" s="1"/>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H931" i="2"/>
  <c r="AZ930" i="2"/>
  <c r="AY930" i="2"/>
  <c r="AX930" i="2"/>
  <c r="AW930" i="2"/>
  <c r="AV930" i="2"/>
  <c r="AU930" i="2"/>
  <c r="AH930" i="2" s="1"/>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H921" i="2" s="1"/>
  <c r="AZ920" i="2"/>
  <c r="AY920" i="2"/>
  <c r="AX920" i="2"/>
  <c r="AW920" i="2"/>
  <c r="AV920" i="2"/>
  <c r="AU920" i="2"/>
  <c r="AT920" i="2"/>
  <c r="AS920" i="2"/>
  <c r="AR920" i="2"/>
  <c r="AQ920" i="2"/>
  <c r="AP920" i="2"/>
  <c r="AO920" i="2"/>
  <c r="AN920" i="2"/>
  <c r="AM920" i="2"/>
  <c r="AL920" i="2"/>
  <c r="AK920" i="2"/>
  <c r="AJ920" i="2"/>
  <c r="AI920" i="2"/>
  <c r="AH920" i="2"/>
  <c r="AZ919" i="2"/>
  <c r="AY919" i="2"/>
  <c r="AX919" i="2"/>
  <c r="AW919" i="2"/>
  <c r="AV919" i="2"/>
  <c r="AU919" i="2"/>
  <c r="AT919" i="2"/>
  <c r="AS919" i="2"/>
  <c r="AR919" i="2"/>
  <c r="AQ919" i="2"/>
  <c r="AP919" i="2"/>
  <c r="AO919" i="2"/>
  <c r="AN919" i="2"/>
  <c r="AM919" i="2"/>
  <c r="AL919" i="2"/>
  <c r="AK919" i="2"/>
  <c r="AJ919" i="2"/>
  <c r="AI919" i="2"/>
  <c r="AH919" i="2"/>
  <c r="AZ918" i="2"/>
  <c r="AH918" i="2" s="1"/>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H916" i="2" s="1"/>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H911" i="2" s="1"/>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H909" i="2" s="1"/>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H906" i="2" s="1"/>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H899" i="2" s="1"/>
  <c r="AJ899" i="2"/>
  <c r="AI899" i="2"/>
  <c r="AZ898" i="2"/>
  <c r="AY898" i="2"/>
  <c r="AX898" i="2"/>
  <c r="AW898" i="2"/>
  <c r="AV898" i="2"/>
  <c r="AU898" i="2"/>
  <c r="AT898" i="2"/>
  <c r="AS898" i="2"/>
  <c r="AR898" i="2"/>
  <c r="AQ898" i="2"/>
  <c r="AP898" i="2"/>
  <c r="AO898" i="2"/>
  <c r="AN898" i="2"/>
  <c r="AM898" i="2"/>
  <c r="AL898" i="2"/>
  <c r="AK898" i="2"/>
  <c r="AJ898" i="2"/>
  <c r="AI898" i="2"/>
  <c r="AH898" i="2" s="1"/>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H896" i="2" s="1"/>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H894" i="2" s="1"/>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H891" i="2" s="1"/>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H889" i="2" s="1"/>
  <c r="AZ888" i="2"/>
  <c r="AY888" i="2"/>
  <c r="AX888" i="2"/>
  <c r="AW888" i="2"/>
  <c r="AV888" i="2"/>
  <c r="AU888" i="2"/>
  <c r="AT888" i="2"/>
  <c r="AS888" i="2"/>
  <c r="AR888" i="2"/>
  <c r="AQ888" i="2"/>
  <c r="AP888" i="2"/>
  <c r="AO888" i="2"/>
  <c r="AN888" i="2"/>
  <c r="AM888" i="2"/>
  <c r="AL888" i="2"/>
  <c r="AK888" i="2"/>
  <c r="AJ888" i="2"/>
  <c r="AI888" i="2"/>
  <c r="AH888" i="2"/>
  <c r="AZ887" i="2"/>
  <c r="AY887" i="2"/>
  <c r="AX887" i="2"/>
  <c r="AW887" i="2"/>
  <c r="AV887" i="2"/>
  <c r="AU887" i="2"/>
  <c r="AT887" i="2"/>
  <c r="AS887" i="2"/>
  <c r="AR887" i="2"/>
  <c r="AQ887" i="2"/>
  <c r="AP887" i="2"/>
  <c r="AO887" i="2"/>
  <c r="AN887" i="2"/>
  <c r="AH887" i="2" s="1"/>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H880" i="2" s="1"/>
  <c r="AZ879" i="2"/>
  <c r="AY879" i="2"/>
  <c r="AX879" i="2"/>
  <c r="AW879" i="2"/>
  <c r="AV879" i="2"/>
  <c r="AU879" i="2"/>
  <c r="AT879" i="2"/>
  <c r="AS879" i="2"/>
  <c r="AR879" i="2"/>
  <c r="AQ879" i="2"/>
  <c r="AP879" i="2"/>
  <c r="AO879" i="2"/>
  <c r="AN879" i="2"/>
  <c r="AM879" i="2"/>
  <c r="AL879" i="2"/>
  <c r="AK879" i="2"/>
  <c r="AJ879" i="2"/>
  <c r="AH879" i="2" s="1"/>
  <c r="AI879" i="2"/>
  <c r="AZ878" i="2"/>
  <c r="AY878" i="2"/>
  <c r="AX878" i="2"/>
  <c r="AW878" i="2"/>
  <c r="AV878" i="2"/>
  <c r="AU878" i="2"/>
  <c r="AT878" i="2"/>
  <c r="AS878" i="2"/>
  <c r="AR878" i="2"/>
  <c r="AQ878" i="2"/>
  <c r="AP878" i="2"/>
  <c r="AO878" i="2"/>
  <c r="AN878" i="2"/>
  <c r="AM878" i="2"/>
  <c r="AL878" i="2"/>
  <c r="AK878" i="2"/>
  <c r="AJ878" i="2"/>
  <c r="AI878" i="2"/>
  <c r="AH878" i="2" s="1"/>
  <c r="AZ877" i="2"/>
  <c r="AY877" i="2"/>
  <c r="AX877" i="2"/>
  <c r="AW877" i="2"/>
  <c r="AV877" i="2"/>
  <c r="AU877" i="2"/>
  <c r="AT877" i="2"/>
  <c r="AS877" i="2"/>
  <c r="AR877" i="2"/>
  <c r="AQ877" i="2"/>
  <c r="AP877" i="2"/>
  <c r="AO877" i="2"/>
  <c r="AN877" i="2"/>
  <c r="AM877" i="2"/>
  <c r="AL877" i="2"/>
  <c r="AK877" i="2"/>
  <c r="AJ877" i="2"/>
  <c r="AI877" i="2"/>
  <c r="AH877" i="2" s="1"/>
  <c r="AZ876" i="2"/>
  <c r="AY876" i="2"/>
  <c r="AX876" i="2"/>
  <c r="AW876" i="2"/>
  <c r="AV876" i="2"/>
  <c r="AU876" i="2"/>
  <c r="AT876" i="2"/>
  <c r="AS876" i="2"/>
  <c r="AR876" i="2"/>
  <c r="AQ876" i="2"/>
  <c r="AP876" i="2"/>
  <c r="AO876" i="2"/>
  <c r="AN876" i="2"/>
  <c r="AM876" i="2"/>
  <c r="AL876" i="2"/>
  <c r="AK876" i="2"/>
  <c r="AJ876" i="2"/>
  <c r="AI876" i="2"/>
  <c r="AH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H867" i="2" s="1"/>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H864" i="2" s="1"/>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H857" i="2" s="1"/>
  <c r="AO857" i="2"/>
  <c r="AN857" i="2"/>
  <c r="AM857" i="2"/>
  <c r="AL857" i="2"/>
  <c r="AK857" i="2"/>
  <c r="AJ857" i="2"/>
  <c r="AI857" i="2"/>
  <c r="AZ856" i="2"/>
  <c r="AY856" i="2"/>
  <c r="AX856" i="2"/>
  <c r="AW856" i="2"/>
  <c r="AV856" i="2"/>
  <c r="AU856" i="2"/>
  <c r="AT856" i="2"/>
  <c r="AS856" i="2"/>
  <c r="AR856" i="2"/>
  <c r="AQ856" i="2"/>
  <c r="AP856" i="2"/>
  <c r="AO856" i="2"/>
  <c r="AN856" i="2"/>
  <c r="AM856" i="2"/>
  <c r="AH856" i="2" s="1"/>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H853" i="2" s="1"/>
  <c r="AI853" i="2"/>
  <c r="AZ852" i="2"/>
  <c r="AY852" i="2"/>
  <c r="AX852" i="2"/>
  <c r="AW852" i="2"/>
  <c r="AV852" i="2"/>
  <c r="AU852" i="2"/>
  <c r="AT852" i="2"/>
  <c r="AS852" i="2"/>
  <c r="AR852" i="2"/>
  <c r="AQ852" i="2"/>
  <c r="AP852" i="2"/>
  <c r="AO852" i="2"/>
  <c r="AN852" i="2"/>
  <c r="AM852" i="2"/>
  <c r="AL852" i="2"/>
  <c r="AK852" i="2"/>
  <c r="AJ852" i="2"/>
  <c r="AI852" i="2"/>
  <c r="AH852" i="2" s="1"/>
  <c r="AZ851" i="2"/>
  <c r="AY851" i="2"/>
  <c r="AX851" i="2"/>
  <c r="AW851" i="2"/>
  <c r="AV851" i="2"/>
  <c r="AU851" i="2"/>
  <c r="AT851" i="2"/>
  <c r="AS851" i="2"/>
  <c r="AR851" i="2"/>
  <c r="AQ851" i="2"/>
  <c r="AP851" i="2"/>
  <c r="AO851" i="2"/>
  <c r="AN851" i="2"/>
  <c r="AM851" i="2"/>
  <c r="AL851" i="2"/>
  <c r="AK851" i="2"/>
  <c r="AJ851" i="2"/>
  <c r="AI851" i="2"/>
  <c r="AH851" i="2"/>
  <c r="AZ850" i="2"/>
  <c r="AY850" i="2"/>
  <c r="AX850" i="2"/>
  <c r="AW850" i="2"/>
  <c r="AV850" i="2"/>
  <c r="AU850" i="2"/>
  <c r="AT850" i="2"/>
  <c r="AS850" i="2"/>
  <c r="AR850" i="2"/>
  <c r="AQ850" i="2"/>
  <c r="AP850" i="2"/>
  <c r="AO850" i="2"/>
  <c r="AN850" i="2"/>
  <c r="AM850" i="2"/>
  <c r="AL850" i="2"/>
  <c r="AK850" i="2"/>
  <c r="AJ850" i="2"/>
  <c r="AI850" i="2"/>
  <c r="AH850" i="2"/>
  <c r="AZ849" i="2"/>
  <c r="AH849" i="2" s="1"/>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H847" i="2" s="1"/>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H840" i="2" s="1"/>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H838" i="2" s="1"/>
  <c r="AZ837" i="2"/>
  <c r="AY837" i="2"/>
  <c r="AX837" i="2"/>
  <c r="AW837" i="2"/>
  <c r="AV837" i="2"/>
  <c r="AU837" i="2"/>
  <c r="AT837" i="2"/>
  <c r="AS837" i="2"/>
  <c r="AR837" i="2"/>
  <c r="AQ837" i="2"/>
  <c r="AP837" i="2"/>
  <c r="AO837" i="2"/>
  <c r="AN837" i="2"/>
  <c r="AM837" i="2"/>
  <c r="AL837" i="2"/>
  <c r="AK837" i="2"/>
  <c r="AJ837" i="2"/>
  <c r="AI837" i="2"/>
  <c r="AH837" i="2"/>
  <c r="AZ836" i="2"/>
  <c r="AH836" i="2" s="1"/>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H831" i="2" s="1"/>
  <c r="AZ830" i="2"/>
  <c r="AY830" i="2"/>
  <c r="AX830" i="2"/>
  <c r="AW830" i="2"/>
  <c r="AV830" i="2"/>
  <c r="AU830" i="2"/>
  <c r="AT830" i="2"/>
  <c r="AS830" i="2"/>
  <c r="AR830" i="2"/>
  <c r="AQ830" i="2"/>
  <c r="AP830" i="2"/>
  <c r="AO830" i="2"/>
  <c r="AN830" i="2"/>
  <c r="AM830" i="2"/>
  <c r="AL830" i="2"/>
  <c r="AK830" i="2"/>
  <c r="AH830" i="2" s="1"/>
  <c r="AJ830" i="2"/>
  <c r="AI830" i="2"/>
  <c r="AZ829" i="2"/>
  <c r="AY829" i="2"/>
  <c r="AX829" i="2"/>
  <c r="AW829" i="2"/>
  <c r="AV829" i="2"/>
  <c r="AU829" i="2"/>
  <c r="AT829" i="2"/>
  <c r="AS829" i="2"/>
  <c r="AR829" i="2"/>
  <c r="AQ829" i="2"/>
  <c r="AP829" i="2"/>
  <c r="AO829" i="2"/>
  <c r="AN829" i="2"/>
  <c r="AM829" i="2"/>
  <c r="AL829" i="2"/>
  <c r="AK829" i="2"/>
  <c r="AJ829" i="2"/>
  <c r="AI829" i="2"/>
  <c r="AH829" i="2" s="1"/>
  <c r="AZ828" i="2"/>
  <c r="AY828" i="2"/>
  <c r="AX828" i="2"/>
  <c r="AW828" i="2"/>
  <c r="AV828" i="2"/>
  <c r="AU828" i="2"/>
  <c r="AT828" i="2"/>
  <c r="AS828" i="2"/>
  <c r="AR828" i="2"/>
  <c r="AQ828" i="2"/>
  <c r="AP828" i="2"/>
  <c r="AO828" i="2"/>
  <c r="AN828" i="2"/>
  <c r="AM828" i="2"/>
  <c r="AL828" i="2"/>
  <c r="AK828" i="2"/>
  <c r="AJ828" i="2"/>
  <c r="AI828" i="2"/>
  <c r="AH828" i="2" s="1"/>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H821" i="2" s="1"/>
  <c r="AZ820" i="2"/>
  <c r="AY820" i="2"/>
  <c r="AX820" i="2"/>
  <c r="AW820" i="2"/>
  <c r="AV820" i="2"/>
  <c r="AU820" i="2"/>
  <c r="AT820" i="2"/>
  <c r="AS820" i="2"/>
  <c r="AR820" i="2"/>
  <c r="AQ820" i="2"/>
  <c r="AP820" i="2"/>
  <c r="AO820" i="2"/>
  <c r="AN820" i="2"/>
  <c r="AM820" i="2"/>
  <c r="AL820" i="2"/>
  <c r="AK820" i="2"/>
  <c r="AJ820" i="2"/>
  <c r="AI820" i="2"/>
  <c r="AH820" i="2"/>
  <c r="AZ819" i="2"/>
  <c r="AY819" i="2"/>
  <c r="AX819" i="2"/>
  <c r="AW819" i="2"/>
  <c r="AV819" i="2"/>
  <c r="AU819" i="2"/>
  <c r="AT819" i="2"/>
  <c r="AS819" i="2"/>
  <c r="AR819" i="2"/>
  <c r="AQ819" i="2"/>
  <c r="AP819" i="2"/>
  <c r="AO819" i="2"/>
  <c r="AN819" i="2"/>
  <c r="AM819" i="2"/>
  <c r="AL819" i="2"/>
  <c r="AK819" i="2"/>
  <c r="AJ819" i="2"/>
  <c r="AI819" i="2"/>
  <c r="AH819" i="2" s="1"/>
  <c r="AZ818" i="2"/>
  <c r="AY818" i="2"/>
  <c r="AH818" i="2" s="1"/>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H811" i="2" s="1"/>
  <c r="AZ810" i="2"/>
  <c r="AY810" i="2"/>
  <c r="AX810" i="2"/>
  <c r="AW810" i="2"/>
  <c r="AV810" i="2"/>
  <c r="AU810" i="2"/>
  <c r="AT810" i="2"/>
  <c r="AS810" i="2"/>
  <c r="AR810" i="2"/>
  <c r="AQ810" i="2"/>
  <c r="AP810" i="2"/>
  <c r="AO810" i="2"/>
  <c r="AN810" i="2"/>
  <c r="AM810" i="2"/>
  <c r="AL810" i="2"/>
  <c r="AK810" i="2"/>
  <c r="AJ810" i="2"/>
  <c r="AI810" i="2"/>
  <c r="AH810" i="2" s="1"/>
  <c r="AZ809" i="2"/>
  <c r="AY809" i="2"/>
  <c r="AX809" i="2"/>
  <c r="AW809" i="2"/>
  <c r="AV809" i="2"/>
  <c r="AU809" i="2"/>
  <c r="AT809" i="2"/>
  <c r="AS809" i="2"/>
  <c r="AR809" i="2"/>
  <c r="AQ809" i="2"/>
  <c r="AP809" i="2"/>
  <c r="AO809" i="2"/>
  <c r="AN809" i="2"/>
  <c r="AM809" i="2"/>
  <c r="AL809" i="2"/>
  <c r="AK809" i="2"/>
  <c r="AJ809" i="2"/>
  <c r="AI809" i="2"/>
  <c r="AH809" i="2" s="1"/>
  <c r="AZ808" i="2"/>
  <c r="AY808" i="2"/>
  <c r="AX808" i="2"/>
  <c r="AW808" i="2"/>
  <c r="AV808" i="2"/>
  <c r="AU808" i="2"/>
  <c r="AT808" i="2"/>
  <c r="AS808" i="2"/>
  <c r="AR808" i="2"/>
  <c r="AQ808" i="2"/>
  <c r="AP808" i="2"/>
  <c r="AO808" i="2"/>
  <c r="AN808" i="2"/>
  <c r="AM808" i="2"/>
  <c r="AL808" i="2"/>
  <c r="AK808" i="2"/>
  <c r="AJ808" i="2"/>
  <c r="AI808" i="2"/>
  <c r="AH808" i="2" s="1"/>
  <c r="AZ807" i="2"/>
  <c r="AY807" i="2"/>
  <c r="AX807" i="2"/>
  <c r="AW807" i="2"/>
  <c r="AV807" i="2"/>
  <c r="AU807" i="2"/>
  <c r="AT807" i="2"/>
  <c r="AS807" i="2"/>
  <c r="AR807" i="2"/>
  <c r="AQ807" i="2"/>
  <c r="AP807" i="2"/>
  <c r="AO807" i="2"/>
  <c r="AN807" i="2"/>
  <c r="AM807" i="2"/>
  <c r="AL807" i="2"/>
  <c r="AK807" i="2"/>
  <c r="AJ807" i="2"/>
  <c r="AI807" i="2"/>
  <c r="AH807" i="2"/>
  <c r="AZ806" i="2"/>
  <c r="AY806" i="2"/>
  <c r="AX806" i="2"/>
  <c r="AW806" i="2"/>
  <c r="AV806" i="2"/>
  <c r="AU806" i="2"/>
  <c r="AT806" i="2"/>
  <c r="AS806" i="2"/>
  <c r="AR806" i="2"/>
  <c r="AQ806" i="2"/>
  <c r="AP806" i="2"/>
  <c r="AO806" i="2"/>
  <c r="AN806" i="2"/>
  <c r="AM806" i="2"/>
  <c r="AL806" i="2"/>
  <c r="AK806" i="2"/>
  <c r="AJ806" i="2"/>
  <c r="AI806" i="2"/>
  <c r="AH806" i="2" s="1"/>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H798" i="2" s="1"/>
  <c r="AI798" i="2"/>
  <c r="AZ797" i="2"/>
  <c r="AY797" i="2"/>
  <c r="AX797" i="2"/>
  <c r="AW797" i="2"/>
  <c r="AV797" i="2"/>
  <c r="AU797" i="2"/>
  <c r="AT797" i="2"/>
  <c r="AS797" i="2"/>
  <c r="AR797" i="2"/>
  <c r="AQ797" i="2"/>
  <c r="AP797" i="2"/>
  <c r="AO797" i="2"/>
  <c r="AN797" i="2"/>
  <c r="AM797" i="2"/>
  <c r="AL797" i="2"/>
  <c r="AK797" i="2"/>
  <c r="AJ797" i="2"/>
  <c r="AI797" i="2"/>
  <c r="AH797" i="2" s="1"/>
  <c r="AZ796" i="2"/>
  <c r="AY796" i="2"/>
  <c r="AX796" i="2"/>
  <c r="AW796" i="2"/>
  <c r="AV796" i="2"/>
  <c r="AU796" i="2"/>
  <c r="AT796" i="2"/>
  <c r="AS796" i="2"/>
  <c r="AR796" i="2"/>
  <c r="AQ796" i="2"/>
  <c r="AP796" i="2"/>
  <c r="AO796" i="2"/>
  <c r="AN796" i="2"/>
  <c r="AM796" i="2"/>
  <c r="AL796" i="2"/>
  <c r="AK796" i="2"/>
  <c r="AJ796" i="2"/>
  <c r="AI796" i="2"/>
  <c r="AH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H791" i="2" s="1"/>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H787" i="2" s="1"/>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H781" i="2"/>
  <c r="AZ780" i="2"/>
  <c r="AY780" i="2"/>
  <c r="AX780" i="2"/>
  <c r="AW780" i="2"/>
  <c r="AV780" i="2"/>
  <c r="AU780" i="2"/>
  <c r="AT780" i="2"/>
  <c r="AS780" i="2"/>
  <c r="AR780" i="2"/>
  <c r="AQ780" i="2"/>
  <c r="AP780" i="2"/>
  <c r="AO780" i="2"/>
  <c r="AN780" i="2"/>
  <c r="AM780" i="2"/>
  <c r="AL780" i="2"/>
  <c r="AK780" i="2"/>
  <c r="AJ780" i="2"/>
  <c r="AI780" i="2"/>
  <c r="AH780" i="2" s="1"/>
  <c r="AZ779" i="2"/>
  <c r="AH779" i="2" s="1"/>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H778" i="2" s="1"/>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H776" i="2" s="1"/>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H769" i="2"/>
  <c r="AZ768" i="2"/>
  <c r="AY768" i="2"/>
  <c r="AX768" i="2"/>
  <c r="AW768" i="2"/>
  <c r="AV768" i="2"/>
  <c r="AU768" i="2"/>
  <c r="AT768" i="2"/>
  <c r="AS768" i="2"/>
  <c r="AR768" i="2"/>
  <c r="AQ768" i="2"/>
  <c r="AP768" i="2"/>
  <c r="AO768" i="2"/>
  <c r="AN768" i="2"/>
  <c r="AM768" i="2"/>
  <c r="AL768" i="2"/>
  <c r="AK768" i="2"/>
  <c r="AJ768" i="2"/>
  <c r="AI768" i="2"/>
  <c r="AH768" i="2"/>
  <c r="AZ767" i="2"/>
  <c r="AY767" i="2"/>
  <c r="AX767" i="2"/>
  <c r="AW767" i="2"/>
  <c r="AV767" i="2"/>
  <c r="AU767" i="2"/>
  <c r="AT767" i="2"/>
  <c r="AS767" i="2"/>
  <c r="AR767" i="2"/>
  <c r="AQ767" i="2"/>
  <c r="AP767" i="2"/>
  <c r="AO767" i="2"/>
  <c r="AH767" i="2" s="1"/>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H761" i="2" s="1"/>
  <c r="AZ760" i="2"/>
  <c r="AY760" i="2"/>
  <c r="AX760" i="2"/>
  <c r="AW760" i="2"/>
  <c r="AV760" i="2"/>
  <c r="AU760" i="2"/>
  <c r="AT760" i="2"/>
  <c r="AS760" i="2"/>
  <c r="AR760" i="2"/>
  <c r="AQ760" i="2"/>
  <c r="AP760" i="2"/>
  <c r="AO760" i="2"/>
  <c r="AN760" i="2"/>
  <c r="AM760" i="2"/>
  <c r="AL760" i="2"/>
  <c r="AK760" i="2"/>
  <c r="AJ760" i="2"/>
  <c r="AI760" i="2"/>
  <c r="AH760" i="2" s="1"/>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H758" i="2" s="1"/>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H752" i="2" s="1"/>
  <c r="AZ751" i="2"/>
  <c r="AY751" i="2"/>
  <c r="AX751" i="2"/>
  <c r="AW751" i="2"/>
  <c r="AV751" i="2"/>
  <c r="AU751" i="2"/>
  <c r="AT751" i="2"/>
  <c r="AS751" i="2"/>
  <c r="AR751" i="2"/>
  <c r="AQ751" i="2"/>
  <c r="AP751" i="2"/>
  <c r="AO751" i="2"/>
  <c r="AN751" i="2"/>
  <c r="AM751" i="2"/>
  <c r="AL751" i="2"/>
  <c r="AK751" i="2"/>
  <c r="AJ751" i="2"/>
  <c r="AI751" i="2"/>
  <c r="AH751" i="2"/>
  <c r="AZ750" i="2"/>
  <c r="AY750" i="2"/>
  <c r="AX750" i="2"/>
  <c r="AW750" i="2"/>
  <c r="AV750" i="2"/>
  <c r="AU750" i="2"/>
  <c r="AT750" i="2"/>
  <c r="AS750" i="2"/>
  <c r="AR750" i="2"/>
  <c r="AQ750" i="2"/>
  <c r="AP750" i="2"/>
  <c r="AO750" i="2"/>
  <c r="AN750" i="2"/>
  <c r="AM750" i="2"/>
  <c r="AL750" i="2"/>
  <c r="AK750" i="2"/>
  <c r="AJ750" i="2"/>
  <c r="AI750" i="2"/>
  <c r="AH750" i="2" s="1"/>
  <c r="AZ749" i="2"/>
  <c r="AY749" i="2"/>
  <c r="AX749" i="2"/>
  <c r="AW749" i="2"/>
  <c r="AV749" i="2"/>
  <c r="AU749" i="2"/>
  <c r="AT749" i="2"/>
  <c r="AS749" i="2"/>
  <c r="AR749" i="2"/>
  <c r="AQ749" i="2"/>
  <c r="AP749" i="2"/>
  <c r="AO749" i="2"/>
  <c r="AN749" i="2"/>
  <c r="AM749" i="2"/>
  <c r="AL749" i="2"/>
  <c r="AK749" i="2"/>
  <c r="AJ749" i="2"/>
  <c r="AI749" i="2"/>
  <c r="AH749" i="2"/>
  <c r="AZ748" i="2"/>
  <c r="AY748" i="2"/>
  <c r="AX748" i="2"/>
  <c r="AW748" i="2"/>
  <c r="AV748" i="2"/>
  <c r="AU748" i="2"/>
  <c r="AT748" i="2"/>
  <c r="AS748" i="2"/>
  <c r="AR748" i="2"/>
  <c r="AH748" i="2" s="1"/>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H741" i="2"/>
  <c r="AZ740" i="2"/>
  <c r="AY740" i="2"/>
  <c r="AX740" i="2"/>
  <c r="AW740" i="2"/>
  <c r="AV740" i="2"/>
  <c r="AU740" i="2"/>
  <c r="AT740" i="2"/>
  <c r="AS740" i="2"/>
  <c r="AR740" i="2"/>
  <c r="AQ740" i="2"/>
  <c r="AP740" i="2"/>
  <c r="AO740" i="2"/>
  <c r="AN740" i="2"/>
  <c r="AM740" i="2"/>
  <c r="AL740" i="2"/>
  <c r="AK740" i="2"/>
  <c r="AJ740" i="2"/>
  <c r="AI740" i="2"/>
  <c r="AH740" i="2"/>
  <c r="AZ739" i="2"/>
  <c r="AH739" i="2" s="1"/>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H737" i="2" s="1"/>
  <c r="AW737" i="2"/>
  <c r="AV737" i="2"/>
  <c r="AU737" i="2"/>
  <c r="AT737" i="2"/>
  <c r="AS737" i="2"/>
  <c r="AR737" i="2"/>
  <c r="AQ737" i="2"/>
  <c r="AP737" i="2"/>
  <c r="AO737" i="2"/>
  <c r="AN737" i="2"/>
  <c r="AM737" i="2"/>
  <c r="AL737" i="2"/>
  <c r="AK737" i="2"/>
  <c r="AJ737" i="2"/>
  <c r="AI737" i="2"/>
  <c r="AZ736" i="2"/>
  <c r="AY736" i="2"/>
  <c r="AX736" i="2"/>
  <c r="AW736" i="2"/>
  <c r="AH736" i="2" s="1"/>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H729" i="2" s="1"/>
  <c r="AI729" i="2"/>
  <c r="AZ728" i="2"/>
  <c r="AY728" i="2"/>
  <c r="AX728" i="2"/>
  <c r="AW728" i="2"/>
  <c r="AV728" i="2"/>
  <c r="AU728" i="2"/>
  <c r="AT728" i="2"/>
  <c r="AS728" i="2"/>
  <c r="AR728" i="2"/>
  <c r="AQ728" i="2"/>
  <c r="AP728" i="2"/>
  <c r="AO728" i="2"/>
  <c r="AN728" i="2"/>
  <c r="AM728" i="2"/>
  <c r="AL728" i="2"/>
  <c r="AK728" i="2"/>
  <c r="AJ728" i="2"/>
  <c r="AI728" i="2"/>
  <c r="AH728" i="2" s="1"/>
  <c r="AZ727" i="2"/>
  <c r="AY727" i="2"/>
  <c r="AX727" i="2"/>
  <c r="AW727" i="2"/>
  <c r="AV727" i="2"/>
  <c r="AU727" i="2"/>
  <c r="AT727" i="2"/>
  <c r="AS727" i="2"/>
  <c r="AR727" i="2"/>
  <c r="AQ727" i="2"/>
  <c r="AP727" i="2"/>
  <c r="AO727" i="2"/>
  <c r="AN727" i="2"/>
  <c r="AH727" i="2" s="1"/>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H719" i="2" s="1"/>
  <c r="AZ718" i="2"/>
  <c r="AY718" i="2"/>
  <c r="AX718" i="2"/>
  <c r="AW718" i="2"/>
  <c r="AV718" i="2"/>
  <c r="AU718" i="2"/>
  <c r="AT718" i="2"/>
  <c r="AS718" i="2"/>
  <c r="AR718" i="2"/>
  <c r="AQ718" i="2"/>
  <c r="AP718" i="2"/>
  <c r="AO718" i="2"/>
  <c r="AN718" i="2"/>
  <c r="AM718" i="2"/>
  <c r="AL718" i="2"/>
  <c r="AK718" i="2"/>
  <c r="AJ718" i="2"/>
  <c r="AI718" i="2"/>
  <c r="AH718" i="2" s="1"/>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H716" i="2" s="1"/>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H714" i="2" s="1"/>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H710" i="2" s="1"/>
  <c r="AJ710" i="2"/>
  <c r="AI710" i="2"/>
  <c r="AZ709" i="2"/>
  <c r="AY709" i="2"/>
  <c r="AX709" i="2"/>
  <c r="AW709" i="2"/>
  <c r="AV709" i="2"/>
  <c r="AU709" i="2"/>
  <c r="AT709" i="2"/>
  <c r="AS709" i="2"/>
  <c r="AR709" i="2"/>
  <c r="AQ709" i="2"/>
  <c r="AP709" i="2"/>
  <c r="AO709" i="2"/>
  <c r="AN709" i="2"/>
  <c r="AM709" i="2"/>
  <c r="AL709" i="2"/>
  <c r="AK709" i="2"/>
  <c r="AJ709" i="2"/>
  <c r="AH709" i="2" s="1"/>
  <c r="AI709" i="2"/>
  <c r="AZ708" i="2"/>
  <c r="AY708" i="2"/>
  <c r="AX708" i="2"/>
  <c r="AW708" i="2"/>
  <c r="AV708" i="2"/>
  <c r="AU708" i="2"/>
  <c r="AT708" i="2"/>
  <c r="AS708" i="2"/>
  <c r="AR708" i="2"/>
  <c r="AQ708" i="2"/>
  <c r="AP708" i="2"/>
  <c r="AO708" i="2"/>
  <c r="AN708" i="2"/>
  <c r="AM708" i="2"/>
  <c r="AL708" i="2"/>
  <c r="AK708" i="2"/>
  <c r="AJ708" i="2"/>
  <c r="AI708" i="2"/>
  <c r="AH708" i="2" s="1"/>
  <c r="AZ707" i="2"/>
  <c r="AY707" i="2"/>
  <c r="AX707" i="2"/>
  <c r="AW707" i="2"/>
  <c r="AV707" i="2"/>
  <c r="AU707" i="2"/>
  <c r="AT707" i="2"/>
  <c r="AS707" i="2"/>
  <c r="AR707" i="2"/>
  <c r="AQ707" i="2"/>
  <c r="AP707" i="2"/>
  <c r="AO707" i="2"/>
  <c r="AN707" i="2"/>
  <c r="AM707" i="2"/>
  <c r="AL707" i="2"/>
  <c r="AK707" i="2"/>
  <c r="AJ707" i="2"/>
  <c r="AI707" i="2"/>
  <c r="AH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H701" i="2"/>
  <c r="AZ700" i="2"/>
  <c r="AY700" i="2"/>
  <c r="AX700" i="2"/>
  <c r="AW700" i="2"/>
  <c r="AV700" i="2"/>
  <c r="AU700" i="2"/>
  <c r="AT700" i="2"/>
  <c r="AS700" i="2"/>
  <c r="AR700" i="2"/>
  <c r="AQ700" i="2"/>
  <c r="AP700" i="2"/>
  <c r="AO700" i="2"/>
  <c r="AN700" i="2"/>
  <c r="AM700" i="2"/>
  <c r="AL700" i="2"/>
  <c r="AK700" i="2"/>
  <c r="AJ700" i="2"/>
  <c r="AH700" i="2" s="1"/>
  <c r="AI700" i="2"/>
  <c r="AZ699" i="2"/>
  <c r="AY699" i="2"/>
  <c r="AX699" i="2"/>
  <c r="AW699" i="2"/>
  <c r="AV699" i="2"/>
  <c r="AU699" i="2"/>
  <c r="AT699" i="2"/>
  <c r="AS699" i="2"/>
  <c r="AR699" i="2"/>
  <c r="AQ699" i="2"/>
  <c r="AP699" i="2"/>
  <c r="AO699" i="2"/>
  <c r="AN699" i="2"/>
  <c r="AM699" i="2"/>
  <c r="AL699" i="2"/>
  <c r="AK699" i="2"/>
  <c r="AJ699" i="2"/>
  <c r="AI699" i="2"/>
  <c r="AH699" i="2" s="1"/>
  <c r="AZ698" i="2"/>
  <c r="AY698" i="2"/>
  <c r="AH698" i="2" s="1"/>
  <c r="AX698" i="2"/>
  <c r="AW698" i="2"/>
  <c r="AV698" i="2"/>
  <c r="AU698" i="2"/>
  <c r="AT698" i="2"/>
  <c r="AS698" i="2"/>
  <c r="AR698" i="2"/>
  <c r="AQ698" i="2"/>
  <c r="AP698" i="2"/>
  <c r="AO698" i="2"/>
  <c r="AN698" i="2"/>
  <c r="AM698" i="2"/>
  <c r="AL698" i="2"/>
  <c r="AK698" i="2"/>
  <c r="AJ698" i="2"/>
  <c r="AI698" i="2"/>
  <c r="AZ697" i="2"/>
  <c r="AY697" i="2"/>
  <c r="AX697" i="2"/>
  <c r="AH697" i="2" s="1"/>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H696" i="2" s="1"/>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H695" i="2" s="1"/>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H687" i="2" s="1"/>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H681" i="2" s="1"/>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H676" i="2" s="1"/>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H674" i="2" s="1"/>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H672" i="2" s="1"/>
  <c r="AZ671" i="2"/>
  <c r="AY671" i="2"/>
  <c r="AX671" i="2"/>
  <c r="AW671" i="2"/>
  <c r="AV671" i="2"/>
  <c r="AU671" i="2"/>
  <c r="AT671" i="2"/>
  <c r="AS671" i="2"/>
  <c r="AR671" i="2"/>
  <c r="AQ671" i="2"/>
  <c r="AP671" i="2"/>
  <c r="AO671" i="2"/>
  <c r="AN671" i="2"/>
  <c r="AM671" i="2"/>
  <c r="AL671" i="2"/>
  <c r="AH671" i="2" s="1"/>
  <c r="AK671" i="2"/>
  <c r="AJ671" i="2"/>
  <c r="AI671" i="2"/>
  <c r="AZ670" i="2"/>
  <c r="AY670" i="2"/>
  <c r="AX670" i="2"/>
  <c r="AW670" i="2"/>
  <c r="AV670" i="2"/>
  <c r="AU670" i="2"/>
  <c r="AT670" i="2"/>
  <c r="AS670" i="2"/>
  <c r="AR670" i="2"/>
  <c r="AQ670" i="2"/>
  <c r="AP670" i="2"/>
  <c r="AO670" i="2"/>
  <c r="AN670" i="2"/>
  <c r="AM670" i="2"/>
  <c r="AL670" i="2"/>
  <c r="AK670" i="2"/>
  <c r="AJ670" i="2"/>
  <c r="AH670" i="2" s="1"/>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H668" i="2"/>
  <c r="AZ667" i="2"/>
  <c r="AY667" i="2"/>
  <c r="AX667" i="2"/>
  <c r="AH667" i="2" s="1"/>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H660" i="2" s="1"/>
  <c r="AZ659" i="2"/>
  <c r="AY659" i="2"/>
  <c r="AX659" i="2"/>
  <c r="AW659" i="2"/>
  <c r="AV659" i="2"/>
  <c r="AU659" i="2"/>
  <c r="AT659" i="2"/>
  <c r="AS659" i="2"/>
  <c r="AR659" i="2"/>
  <c r="AQ659" i="2"/>
  <c r="AP659" i="2"/>
  <c r="AO659" i="2"/>
  <c r="AN659" i="2"/>
  <c r="AM659" i="2"/>
  <c r="AL659" i="2"/>
  <c r="AK659" i="2"/>
  <c r="AJ659" i="2"/>
  <c r="AI659" i="2"/>
  <c r="AH659" i="2"/>
  <c r="AZ658" i="2"/>
  <c r="AY658" i="2"/>
  <c r="AX658" i="2"/>
  <c r="AW658" i="2"/>
  <c r="AV658" i="2"/>
  <c r="AU658" i="2"/>
  <c r="AT658" i="2"/>
  <c r="AS658" i="2"/>
  <c r="AR658" i="2"/>
  <c r="AQ658" i="2"/>
  <c r="AP658" i="2"/>
  <c r="AO658" i="2"/>
  <c r="AN658" i="2"/>
  <c r="AM658" i="2"/>
  <c r="AL658" i="2"/>
  <c r="AK658" i="2"/>
  <c r="AJ658" i="2"/>
  <c r="AI658" i="2"/>
  <c r="AH658" i="2" s="1"/>
  <c r="AZ657" i="2"/>
  <c r="AH657" i="2" s="1"/>
  <c r="AY657" i="2"/>
  <c r="AX657" i="2"/>
  <c r="AW657" i="2"/>
  <c r="AV657" i="2"/>
  <c r="AU657" i="2"/>
  <c r="AT657" i="2"/>
  <c r="AS657" i="2"/>
  <c r="AR657" i="2"/>
  <c r="AQ657" i="2"/>
  <c r="AP657" i="2"/>
  <c r="AO657" i="2"/>
  <c r="AN657" i="2"/>
  <c r="AM657" i="2"/>
  <c r="AL657" i="2"/>
  <c r="AK657" i="2"/>
  <c r="AJ657" i="2"/>
  <c r="AI657" i="2"/>
  <c r="AZ656" i="2"/>
  <c r="AY656" i="2"/>
  <c r="AH656" i="2" s="1"/>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H651" i="2" s="1"/>
  <c r="AI651" i="2"/>
  <c r="AZ650" i="2"/>
  <c r="AY650" i="2"/>
  <c r="AX650" i="2"/>
  <c r="AW650" i="2"/>
  <c r="AV650" i="2"/>
  <c r="AU650" i="2"/>
  <c r="AT650" i="2"/>
  <c r="AS650" i="2"/>
  <c r="AR650" i="2"/>
  <c r="AQ650" i="2"/>
  <c r="AP650" i="2"/>
  <c r="AO650" i="2"/>
  <c r="AN650" i="2"/>
  <c r="AM650" i="2"/>
  <c r="AL650" i="2"/>
  <c r="AK650" i="2"/>
  <c r="AJ650" i="2"/>
  <c r="AI650" i="2"/>
  <c r="AH650" i="2" s="1"/>
  <c r="AZ649" i="2"/>
  <c r="AY649" i="2"/>
  <c r="AX649" i="2"/>
  <c r="AW649" i="2"/>
  <c r="AV649" i="2"/>
  <c r="AU649" i="2"/>
  <c r="AT649" i="2"/>
  <c r="AS649" i="2"/>
  <c r="AR649" i="2"/>
  <c r="AQ649" i="2"/>
  <c r="AP649" i="2"/>
  <c r="AO649" i="2"/>
  <c r="AN649" i="2"/>
  <c r="AM649" i="2"/>
  <c r="AL649" i="2"/>
  <c r="AK649" i="2"/>
  <c r="AJ649" i="2"/>
  <c r="AI649" i="2"/>
  <c r="AH649" i="2" s="1"/>
  <c r="AZ648" i="2"/>
  <c r="AY648" i="2"/>
  <c r="AX648" i="2"/>
  <c r="AW648" i="2"/>
  <c r="AV648" i="2"/>
  <c r="AU648" i="2"/>
  <c r="AT648" i="2"/>
  <c r="AS648" i="2"/>
  <c r="AR648" i="2"/>
  <c r="AQ648" i="2"/>
  <c r="AP648" i="2"/>
  <c r="AO648" i="2"/>
  <c r="AH648" i="2" s="1"/>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H645" i="2" s="1"/>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H641" i="2" s="1"/>
  <c r="AI641" i="2"/>
  <c r="AZ640" i="2"/>
  <c r="AY640" i="2"/>
  <c r="AX640" i="2"/>
  <c r="AW640" i="2"/>
  <c r="AV640" i="2"/>
  <c r="AU640" i="2"/>
  <c r="AT640" i="2"/>
  <c r="AS640" i="2"/>
  <c r="AR640" i="2"/>
  <c r="AQ640" i="2"/>
  <c r="AP640" i="2"/>
  <c r="AO640" i="2"/>
  <c r="AN640" i="2"/>
  <c r="AM640" i="2"/>
  <c r="AL640" i="2"/>
  <c r="AK640" i="2"/>
  <c r="AJ640" i="2"/>
  <c r="AI640" i="2"/>
  <c r="AH640" i="2" s="1"/>
  <c r="AZ639" i="2"/>
  <c r="AY639" i="2"/>
  <c r="AX639" i="2"/>
  <c r="AW639" i="2"/>
  <c r="AV639" i="2"/>
  <c r="AU639" i="2"/>
  <c r="AT639" i="2"/>
  <c r="AS639" i="2"/>
  <c r="AR639" i="2"/>
  <c r="AQ639" i="2"/>
  <c r="AP639" i="2"/>
  <c r="AO639" i="2"/>
  <c r="AN639" i="2"/>
  <c r="AM639" i="2"/>
  <c r="AL639" i="2"/>
  <c r="AK639" i="2"/>
  <c r="AJ639" i="2"/>
  <c r="AI639" i="2"/>
  <c r="AH639" i="2"/>
  <c r="AZ638" i="2"/>
  <c r="AY638" i="2"/>
  <c r="AX638" i="2"/>
  <c r="AW638" i="2"/>
  <c r="AV638" i="2"/>
  <c r="AU638" i="2"/>
  <c r="AT638" i="2"/>
  <c r="AS638" i="2"/>
  <c r="AR638" i="2"/>
  <c r="AQ638" i="2"/>
  <c r="AP638" i="2"/>
  <c r="AO638" i="2"/>
  <c r="AN638" i="2"/>
  <c r="AM638" i="2"/>
  <c r="AL638" i="2"/>
  <c r="AK638" i="2"/>
  <c r="AJ638" i="2"/>
  <c r="AH638" i="2" s="1"/>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H631" i="2" s="1"/>
  <c r="AZ630" i="2"/>
  <c r="AY630" i="2"/>
  <c r="AX630" i="2"/>
  <c r="AW630" i="2"/>
  <c r="AV630" i="2"/>
  <c r="AU630" i="2"/>
  <c r="AT630" i="2"/>
  <c r="AH630" i="2" s="1"/>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H629" i="2" s="1"/>
  <c r="AZ628" i="2"/>
  <c r="AY628" i="2"/>
  <c r="AX628" i="2"/>
  <c r="AW628" i="2"/>
  <c r="AV628" i="2"/>
  <c r="AU628" i="2"/>
  <c r="AT628" i="2"/>
  <c r="AS628" i="2"/>
  <c r="AR628" i="2"/>
  <c r="AH628" i="2" s="1"/>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H626" i="2" s="1"/>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H617" i="2" s="1"/>
  <c r="AZ616" i="2"/>
  <c r="AY616" i="2"/>
  <c r="AX616" i="2"/>
  <c r="AW616" i="2"/>
  <c r="AV616" i="2"/>
  <c r="AU616" i="2"/>
  <c r="AT616" i="2"/>
  <c r="AS616" i="2"/>
  <c r="AR616" i="2"/>
  <c r="AQ616" i="2"/>
  <c r="AP616" i="2"/>
  <c r="AO616" i="2"/>
  <c r="AN616" i="2"/>
  <c r="AM616" i="2"/>
  <c r="AL616" i="2"/>
  <c r="AK616" i="2"/>
  <c r="AJ616" i="2"/>
  <c r="AI616" i="2"/>
  <c r="AH616" i="2"/>
  <c r="AZ615" i="2"/>
  <c r="AY615" i="2"/>
  <c r="AX615" i="2"/>
  <c r="AW615" i="2"/>
  <c r="AV615" i="2"/>
  <c r="AU615" i="2"/>
  <c r="AT615" i="2"/>
  <c r="AS615" i="2"/>
  <c r="AR615" i="2"/>
  <c r="AQ615" i="2"/>
  <c r="AP615" i="2"/>
  <c r="AO615" i="2"/>
  <c r="AN615" i="2"/>
  <c r="AM615" i="2"/>
  <c r="AL615" i="2"/>
  <c r="AK615" i="2"/>
  <c r="AJ615" i="2"/>
  <c r="AI615" i="2"/>
  <c r="AH615" i="2" s="1"/>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H611" i="2" s="1"/>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H607" i="2" s="1"/>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H604" i="2" s="1"/>
  <c r="AJ604" i="2"/>
  <c r="AI604" i="2"/>
  <c r="AZ603" i="2"/>
  <c r="AY603" i="2"/>
  <c r="AX603" i="2"/>
  <c r="AW603" i="2"/>
  <c r="AV603" i="2"/>
  <c r="AU603" i="2"/>
  <c r="AT603" i="2"/>
  <c r="AS603" i="2"/>
  <c r="AR603" i="2"/>
  <c r="AQ603" i="2"/>
  <c r="AP603" i="2"/>
  <c r="AO603" i="2"/>
  <c r="AN603" i="2"/>
  <c r="AM603" i="2"/>
  <c r="AL603" i="2"/>
  <c r="AK603" i="2"/>
  <c r="AJ603" i="2"/>
  <c r="AI603" i="2"/>
  <c r="AH603" i="2" s="1"/>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H601" i="2" s="1"/>
  <c r="AZ600" i="2"/>
  <c r="AY600" i="2"/>
  <c r="AX600" i="2"/>
  <c r="AW600" i="2"/>
  <c r="AV600" i="2"/>
  <c r="AU600" i="2"/>
  <c r="AT600" i="2"/>
  <c r="AS600" i="2"/>
  <c r="AR600" i="2"/>
  <c r="AQ600" i="2"/>
  <c r="AP600" i="2"/>
  <c r="AO600" i="2"/>
  <c r="AN600" i="2"/>
  <c r="AM600" i="2"/>
  <c r="AL600" i="2"/>
  <c r="AK600" i="2"/>
  <c r="AJ600" i="2"/>
  <c r="AI600" i="2"/>
  <c r="AH600" i="2" s="1"/>
  <c r="AZ599" i="2"/>
  <c r="AY599" i="2"/>
  <c r="AX599" i="2"/>
  <c r="AW599" i="2"/>
  <c r="AV599" i="2"/>
  <c r="AU599" i="2"/>
  <c r="AT599" i="2"/>
  <c r="AS599" i="2"/>
  <c r="AR599" i="2"/>
  <c r="AQ599" i="2"/>
  <c r="AP599" i="2"/>
  <c r="AO599" i="2"/>
  <c r="AN599" i="2"/>
  <c r="AM599" i="2"/>
  <c r="AL599" i="2"/>
  <c r="AK599" i="2"/>
  <c r="AJ599" i="2"/>
  <c r="AI599" i="2"/>
  <c r="AH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H597" i="2" s="1"/>
  <c r="AM597" i="2"/>
  <c r="AL597" i="2"/>
  <c r="AK597" i="2"/>
  <c r="AJ597" i="2"/>
  <c r="AI597" i="2"/>
  <c r="AZ596" i="2"/>
  <c r="AY596" i="2"/>
  <c r="AX596" i="2"/>
  <c r="AW596" i="2"/>
  <c r="AV596" i="2"/>
  <c r="AU596" i="2"/>
  <c r="AT596" i="2"/>
  <c r="AS596" i="2"/>
  <c r="AR596" i="2"/>
  <c r="AQ596" i="2"/>
  <c r="AP596" i="2"/>
  <c r="AO596" i="2"/>
  <c r="AN596" i="2"/>
  <c r="AM596" i="2"/>
  <c r="AH596" i="2" s="1"/>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H590" i="2"/>
  <c r="AZ589" i="2"/>
  <c r="AY589" i="2"/>
  <c r="AX589" i="2"/>
  <c r="AW589" i="2"/>
  <c r="AV589" i="2"/>
  <c r="AU589" i="2"/>
  <c r="AT589" i="2"/>
  <c r="AS589" i="2"/>
  <c r="AR589" i="2"/>
  <c r="AQ589" i="2"/>
  <c r="AP589" i="2"/>
  <c r="AO589" i="2"/>
  <c r="AN589" i="2"/>
  <c r="AM589" i="2"/>
  <c r="AL589" i="2"/>
  <c r="AK589" i="2"/>
  <c r="AJ589" i="2"/>
  <c r="AI589" i="2"/>
  <c r="AH589" i="2"/>
  <c r="AZ588" i="2"/>
  <c r="AY588" i="2"/>
  <c r="AX588" i="2"/>
  <c r="AW588" i="2"/>
  <c r="AV588" i="2"/>
  <c r="AU588" i="2"/>
  <c r="AT588" i="2"/>
  <c r="AS588" i="2"/>
  <c r="AR588" i="2"/>
  <c r="AQ588" i="2"/>
  <c r="AP588" i="2"/>
  <c r="AO588" i="2"/>
  <c r="AN588" i="2"/>
  <c r="AM588" i="2"/>
  <c r="AL588" i="2"/>
  <c r="AK588" i="2"/>
  <c r="AJ588" i="2"/>
  <c r="AI588" i="2"/>
  <c r="AH588" i="2" s="1"/>
  <c r="AZ587" i="2"/>
  <c r="AY587" i="2"/>
  <c r="AH587" i="2" s="1"/>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H581" i="2" s="1"/>
  <c r="AZ580" i="2"/>
  <c r="AY580" i="2"/>
  <c r="AX580" i="2"/>
  <c r="AW580" i="2"/>
  <c r="AV580" i="2"/>
  <c r="AU580" i="2"/>
  <c r="AT580" i="2"/>
  <c r="AS580" i="2"/>
  <c r="AR580" i="2"/>
  <c r="AQ580" i="2"/>
  <c r="AP580" i="2"/>
  <c r="AO580" i="2"/>
  <c r="AN580" i="2"/>
  <c r="AM580" i="2"/>
  <c r="AL580" i="2"/>
  <c r="AK580" i="2"/>
  <c r="AJ580" i="2"/>
  <c r="AI580" i="2"/>
  <c r="AH580" i="2"/>
  <c r="AZ579" i="2"/>
  <c r="AY579" i="2"/>
  <c r="AX579" i="2"/>
  <c r="AW579" i="2"/>
  <c r="AV579" i="2"/>
  <c r="AU579" i="2"/>
  <c r="AT579" i="2"/>
  <c r="AS579" i="2"/>
  <c r="AR579" i="2"/>
  <c r="AQ579" i="2"/>
  <c r="AP579" i="2"/>
  <c r="AO579" i="2"/>
  <c r="AN579" i="2"/>
  <c r="AM579" i="2"/>
  <c r="AL579" i="2"/>
  <c r="AK579" i="2"/>
  <c r="AJ579" i="2"/>
  <c r="AI579" i="2"/>
  <c r="AH579" i="2" s="1"/>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H571" i="2" s="1"/>
  <c r="AI571" i="2"/>
  <c r="AZ570" i="2"/>
  <c r="AY570" i="2"/>
  <c r="AX570" i="2"/>
  <c r="AW570" i="2"/>
  <c r="AV570" i="2"/>
  <c r="AU570" i="2"/>
  <c r="AT570" i="2"/>
  <c r="AS570" i="2"/>
  <c r="AR570" i="2"/>
  <c r="AQ570" i="2"/>
  <c r="AP570" i="2"/>
  <c r="AO570" i="2"/>
  <c r="AN570" i="2"/>
  <c r="AM570" i="2"/>
  <c r="AL570" i="2"/>
  <c r="AK570" i="2"/>
  <c r="AJ570" i="2"/>
  <c r="AI570" i="2"/>
  <c r="AH570" i="2" s="1"/>
  <c r="AZ569" i="2"/>
  <c r="AY569" i="2"/>
  <c r="AX569" i="2"/>
  <c r="AW569" i="2"/>
  <c r="AV569" i="2"/>
  <c r="AU569" i="2"/>
  <c r="AT569" i="2"/>
  <c r="AS569" i="2"/>
  <c r="AR569" i="2"/>
  <c r="AH569" i="2" s="1"/>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H568" i="2" s="1"/>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H561" i="2" s="1"/>
  <c r="AZ560" i="2"/>
  <c r="AY560" i="2"/>
  <c r="AX560" i="2"/>
  <c r="AW560" i="2"/>
  <c r="AV560" i="2"/>
  <c r="AU560" i="2"/>
  <c r="AT560" i="2"/>
  <c r="AS560" i="2"/>
  <c r="AR560" i="2"/>
  <c r="AQ560" i="2"/>
  <c r="AP560" i="2"/>
  <c r="AO560" i="2"/>
  <c r="AN560" i="2"/>
  <c r="AM560" i="2"/>
  <c r="AL560" i="2"/>
  <c r="AK560" i="2"/>
  <c r="AJ560" i="2"/>
  <c r="AH560" i="2" s="1"/>
  <c r="AI560" i="2"/>
  <c r="AZ559" i="2"/>
  <c r="AY559" i="2"/>
  <c r="AX559" i="2"/>
  <c r="AW559" i="2"/>
  <c r="AV559" i="2"/>
  <c r="AU559" i="2"/>
  <c r="AT559" i="2"/>
  <c r="AS559" i="2"/>
  <c r="AR559" i="2"/>
  <c r="AQ559" i="2"/>
  <c r="AP559" i="2"/>
  <c r="AO559" i="2"/>
  <c r="AN559" i="2"/>
  <c r="AM559" i="2"/>
  <c r="AL559" i="2"/>
  <c r="AK559" i="2"/>
  <c r="AJ559" i="2"/>
  <c r="AI559" i="2"/>
  <c r="AH559" i="2" s="1"/>
  <c r="AZ558" i="2"/>
  <c r="AY558" i="2"/>
  <c r="AX558" i="2"/>
  <c r="AW558" i="2"/>
  <c r="AV558" i="2"/>
  <c r="AU558" i="2"/>
  <c r="AT558" i="2"/>
  <c r="AS558" i="2"/>
  <c r="AR558" i="2"/>
  <c r="AQ558" i="2"/>
  <c r="AP558" i="2"/>
  <c r="AO558" i="2"/>
  <c r="AN558" i="2"/>
  <c r="AM558" i="2"/>
  <c r="AL558" i="2"/>
  <c r="AK558" i="2"/>
  <c r="AJ558" i="2"/>
  <c r="AH558" i="2" s="1"/>
  <c r="AI558" i="2"/>
  <c r="AZ557" i="2"/>
  <c r="AY557" i="2"/>
  <c r="AX557" i="2"/>
  <c r="AW557" i="2"/>
  <c r="AV557" i="2"/>
  <c r="AU557" i="2"/>
  <c r="AT557" i="2"/>
  <c r="AS557" i="2"/>
  <c r="AR557" i="2"/>
  <c r="AQ557" i="2"/>
  <c r="AP557" i="2"/>
  <c r="AO557" i="2"/>
  <c r="AN557" i="2"/>
  <c r="AM557" i="2"/>
  <c r="AL557" i="2"/>
  <c r="AK557" i="2"/>
  <c r="AJ557" i="2"/>
  <c r="AI557" i="2"/>
  <c r="AH557" i="2" s="1"/>
  <c r="AZ556" i="2"/>
  <c r="AY556" i="2"/>
  <c r="AX556" i="2"/>
  <c r="AW556" i="2"/>
  <c r="AV556" i="2"/>
  <c r="AU556" i="2"/>
  <c r="AT556" i="2"/>
  <c r="AS556" i="2"/>
  <c r="AR556" i="2"/>
  <c r="AQ556" i="2"/>
  <c r="AP556" i="2"/>
  <c r="AO556" i="2"/>
  <c r="AN556" i="2"/>
  <c r="AH556" i="2" s="1"/>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H555" i="2" s="1"/>
  <c r="AZ554" i="2"/>
  <c r="AY554" i="2"/>
  <c r="AX554" i="2"/>
  <c r="AW554" i="2"/>
  <c r="AV554" i="2"/>
  <c r="AU554" i="2"/>
  <c r="AT554" i="2"/>
  <c r="AS554" i="2"/>
  <c r="AR554" i="2"/>
  <c r="AQ554" i="2"/>
  <c r="AP554" i="2"/>
  <c r="AO554" i="2"/>
  <c r="AN554" i="2"/>
  <c r="AM554" i="2"/>
  <c r="AL554" i="2"/>
  <c r="AK554" i="2"/>
  <c r="AH554" i="2" s="1"/>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H548" i="2" s="1"/>
  <c r="AZ547" i="2"/>
  <c r="AY547" i="2"/>
  <c r="AX547" i="2"/>
  <c r="AW547" i="2"/>
  <c r="AV547" i="2"/>
  <c r="AU547" i="2"/>
  <c r="AT547" i="2"/>
  <c r="AS547" i="2"/>
  <c r="AR547" i="2"/>
  <c r="AQ547" i="2"/>
  <c r="AP547" i="2"/>
  <c r="AO547" i="2"/>
  <c r="AN547" i="2"/>
  <c r="AH547" i="2" s="1"/>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H544" i="2" s="1"/>
  <c r="AJ544" i="2"/>
  <c r="AI544" i="2"/>
  <c r="AZ543" i="2"/>
  <c r="AY543" i="2"/>
  <c r="AX543" i="2"/>
  <c r="AW543" i="2"/>
  <c r="AV543" i="2"/>
  <c r="AU543" i="2"/>
  <c r="AT543" i="2"/>
  <c r="AS543" i="2"/>
  <c r="AR543" i="2"/>
  <c r="AQ543" i="2"/>
  <c r="AP543" i="2"/>
  <c r="AO543" i="2"/>
  <c r="AN543" i="2"/>
  <c r="AM543" i="2"/>
  <c r="AL543" i="2"/>
  <c r="AK543" i="2"/>
  <c r="AJ543" i="2"/>
  <c r="AI543" i="2"/>
  <c r="AH543" i="2" s="1"/>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H539" i="2" s="1"/>
  <c r="AQ539" i="2"/>
  <c r="AP539" i="2"/>
  <c r="AO539" i="2"/>
  <c r="AN539" i="2"/>
  <c r="AM539" i="2"/>
  <c r="AL539" i="2"/>
  <c r="AK539" i="2"/>
  <c r="AJ539" i="2"/>
  <c r="AI539" i="2"/>
  <c r="AZ538" i="2"/>
  <c r="AY538" i="2"/>
  <c r="AX538" i="2"/>
  <c r="AW538" i="2"/>
  <c r="AV538" i="2"/>
  <c r="AU538" i="2"/>
  <c r="AT538" i="2"/>
  <c r="AS538" i="2"/>
  <c r="AR538" i="2"/>
  <c r="AQ538" i="2"/>
  <c r="AH538" i="2" s="1"/>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H534" i="2" s="1"/>
  <c r="AJ534" i="2"/>
  <c r="AI534" i="2"/>
  <c r="AZ533" i="2"/>
  <c r="AY533" i="2"/>
  <c r="AX533" i="2"/>
  <c r="AW533" i="2"/>
  <c r="AV533" i="2"/>
  <c r="AU533" i="2"/>
  <c r="AT533" i="2"/>
  <c r="AS533" i="2"/>
  <c r="AR533" i="2"/>
  <c r="AQ533" i="2"/>
  <c r="AP533" i="2"/>
  <c r="AO533" i="2"/>
  <c r="AN533" i="2"/>
  <c r="AM533" i="2"/>
  <c r="AL533" i="2"/>
  <c r="AK533" i="2"/>
  <c r="AJ533" i="2"/>
  <c r="AH533" i="2" s="1"/>
  <c r="AI533" i="2"/>
  <c r="AZ532" i="2"/>
  <c r="AY532" i="2"/>
  <c r="AX532" i="2"/>
  <c r="AW532" i="2"/>
  <c r="AV532" i="2"/>
  <c r="AU532" i="2"/>
  <c r="AT532" i="2"/>
  <c r="AS532" i="2"/>
  <c r="AR532" i="2"/>
  <c r="AQ532" i="2"/>
  <c r="AP532" i="2"/>
  <c r="AO532" i="2"/>
  <c r="AN532" i="2"/>
  <c r="AM532" i="2"/>
  <c r="AL532" i="2"/>
  <c r="AK532" i="2"/>
  <c r="AJ532" i="2"/>
  <c r="AI532" i="2"/>
  <c r="AH532" i="2" s="1"/>
  <c r="AZ531" i="2"/>
  <c r="AY531" i="2"/>
  <c r="AX531" i="2"/>
  <c r="AW531" i="2"/>
  <c r="AV531" i="2"/>
  <c r="AU531" i="2"/>
  <c r="AT531" i="2"/>
  <c r="AS531" i="2"/>
  <c r="AR531" i="2"/>
  <c r="AQ531" i="2"/>
  <c r="AP531" i="2"/>
  <c r="AO531" i="2"/>
  <c r="AN531" i="2"/>
  <c r="AM531" i="2"/>
  <c r="AL531" i="2"/>
  <c r="AK531" i="2"/>
  <c r="AJ531" i="2"/>
  <c r="AI531" i="2"/>
  <c r="AH531" i="2" s="1"/>
  <c r="AZ530" i="2"/>
  <c r="AY530" i="2"/>
  <c r="AX530" i="2"/>
  <c r="AW530" i="2"/>
  <c r="AV530" i="2"/>
  <c r="AU530" i="2"/>
  <c r="AT530" i="2"/>
  <c r="AS530" i="2"/>
  <c r="AR530" i="2"/>
  <c r="AQ530" i="2"/>
  <c r="AP530" i="2"/>
  <c r="AO530" i="2"/>
  <c r="AN530" i="2"/>
  <c r="AM530" i="2"/>
  <c r="AL530" i="2"/>
  <c r="AK530" i="2"/>
  <c r="AJ530" i="2"/>
  <c r="AI530" i="2"/>
  <c r="AH530" i="2"/>
  <c r="AZ529" i="2"/>
  <c r="AY529" i="2"/>
  <c r="AX529" i="2"/>
  <c r="AW529" i="2"/>
  <c r="AV529" i="2"/>
  <c r="AU529" i="2"/>
  <c r="AT529" i="2"/>
  <c r="AS529" i="2"/>
  <c r="AR529" i="2"/>
  <c r="AQ529" i="2"/>
  <c r="AP529" i="2"/>
  <c r="AO529" i="2"/>
  <c r="AN529" i="2"/>
  <c r="AM529" i="2"/>
  <c r="AL529" i="2"/>
  <c r="AK529" i="2"/>
  <c r="AJ529" i="2"/>
  <c r="AI529" i="2"/>
  <c r="AH529" i="2"/>
  <c r="AZ528" i="2"/>
  <c r="AY528" i="2"/>
  <c r="AX528" i="2"/>
  <c r="AW528" i="2"/>
  <c r="AV528" i="2"/>
  <c r="AU528" i="2"/>
  <c r="AT528" i="2"/>
  <c r="AS528" i="2"/>
  <c r="AR528" i="2"/>
  <c r="AQ528" i="2"/>
  <c r="AP528" i="2"/>
  <c r="AO528" i="2"/>
  <c r="AN528" i="2"/>
  <c r="AM528" i="2"/>
  <c r="AL528" i="2"/>
  <c r="AK528" i="2"/>
  <c r="AJ528" i="2"/>
  <c r="AI528" i="2"/>
  <c r="AH528" i="2" s="1"/>
  <c r="AZ527" i="2"/>
  <c r="AY527" i="2"/>
  <c r="AH527" i="2" s="1"/>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H521" i="2" s="1"/>
  <c r="AZ520" i="2"/>
  <c r="AY520" i="2"/>
  <c r="AX520" i="2"/>
  <c r="AW520" i="2"/>
  <c r="AV520" i="2"/>
  <c r="AU520" i="2"/>
  <c r="AT520" i="2"/>
  <c r="AS520" i="2"/>
  <c r="AR520" i="2"/>
  <c r="AQ520" i="2"/>
  <c r="AP520" i="2"/>
  <c r="AO520" i="2"/>
  <c r="AN520" i="2"/>
  <c r="AM520" i="2"/>
  <c r="AL520" i="2"/>
  <c r="AK520" i="2"/>
  <c r="AJ520" i="2"/>
  <c r="AI520" i="2"/>
  <c r="AH520" i="2" s="1"/>
  <c r="AZ519" i="2"/>
  <c r="AY519" i="2"/>
  <c r="AX519" i="2"/>
  <c r="AW519" i="2"/>
  <c r="AV519" i="2"/>
  <c r="AU519" i="2"/>
  <c r="AT519" i="2"/>
  <c r="AS519" i="2"/>
  <c r="AR519" i="2"/>
  <c r="AQ519" i="2"/>
  <c r="AP519" i="2"/>
  <c r="AO519" i="2"/>
  <c r="AN519" i="2"/>
  <c r="AM519" i="2"/>
  <c r="AL519" i="2"/>
  <c r="AK519" i="2"/>
  <c r="AJ519" i="2"/>
  <c r="AI519" i="2"/>
  <c r="AH519" i="2"/>
  <c r="AZ518" i="2"/>
  <c r="AY518" i="2"/>
  <c r="AX518" i="2"/>
  <c r="AW518" i="2"/>
  <c r="AV518" i="2"/>
  <c r="AU518" i="2"/>
  <c r="AT518" i="2"/>
  <c r="AS518" i="2"/>
  <c r="AR518" i="2"/>
  <c r="AQ518" i="2"/>
  <c r="AP518" i="2"/>
  <c r="AO518" i="2"/>
  <c r="AN518" i="2"/>
  <c r="AM518" i="2"/>
  <c r="AL518" i="2"/>
  <c r="AK518" i="2"/>
  <c r="AJ518" i="2"/>
  <c r="AI518" i="2"/>
  <c r="AH518" i="2"/>
  <c r="AZ517" i="2"/>
  <c r="AH517" i="2" s="1"/>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H516" i="2" s="1"/>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H511" i="2" s="1"/>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H508" i="2" s="1"/>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H506" i="2" s="1"/>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H501" i="2" s="1"/>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H499" i="2" s="1"/>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H497" i="2" s="1"/>
  <c r="AZ496" i="2"/>
  <c r="AY496" i="2"/>
  <c r="AX496" i="2"/>
  <c r="AW496" i="2"/>
  <c r="AV496" i="2"/>
  <c r="AU496" i="2"/>
  <c r="AT496" i="2"/>
  <c r="AS496" i="2"/>
  <c r="AR496" i="2"/>
  <c r="AQ496" i="2"/>
  <c r="AP496" i="2"/>
  <c r="AO496" i="2"/>
  <c r="AN496" i="2"/>
  <c r="AH496" i="2" s="1"/>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H494" i="2" s="1"/>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H491" i="2" s="1"/>
  <c r="AZ490" i="2"/>
  <c r="AY490" i="2"/>
  <c r="AX490" i="2"/>
  <c r="AW490" i="2"/>
  <c r="AV490" i="2"/>
  <c r="AU490" i="2"/>
  <c r="AT490" i="2"/>
  <c r="AS490" i="2"/>
  <c r="AR490" i="2"/>
  <c r="AQ490" i="2"/>
  <c r="AP490" i="2"/>
  <c r="AO490" i="2"/>
  <c r="AN490" i="2"/>
  <c r="AM490" i="2"/>
  <c r="AL490" i="2"/>
  <c r="AK490" i="2"/>
  <c r="AJ490" i="2"/>
  <c r="AI490" i="2"/>
  <c r="AH490" i="2" s="1"/>
  <c r="AZ489" i="2"/>
  <c r="AY489" i="2"/>
  <c r="AX489" i="2"/>
  <c r="AW489" i="2"/>
  <c r="AV489" i="2"/>
  <c r="AU489" i="2"/>
  <c r="AT489" i="2"/>
  <c r="AS489" i="2"/>
  <c r="AR489" i="2"/>
  <c r="AQ489" i="2"/>
  <c r="AP489" i="2"/>
  <c r="AO489" i="2"/>
  <c r="AN489" i="2"/>
  <c r="AM489" i="2"/>
  <c r="AL489" i="2"/>
  <c r="AK489" i="2"/>
  <c r="AJ489" i="2"/>
  <c r="AI489" i="2"/>
  <c r="AH489" i="2"/>
  <c r="AZ488" i="2"/>
  <c r="AY488" i="2"/>
  <c r="AX488" i="2"/>
  <c r="AW488" i="2"/>
  <c r="AV488" i="2"/>
  <c r="AU488" i="2"/>
  <c r="AT488" i="2"/>
  <c r="AS488" i="2"/>
  <c r="AR488" i="2"/>
  <c r="AQ488" i="2"/>
  <c r="AP488" i="2"/>
  <c r="AH488" i="2" s="1"/>
  <c r="AO488" i="2"/>
  <c r="AN488" i="2"/>
  <c r="AM488" i="2"/>
  <c r="AL488" i="2"/>
  <c r="AK488" i="2"/>
  <c r="AJ488" i="2"/>
  <c r="AI488" i="2"/>
  <c r="AZ487" i="2"/>
  <c r="AY487" i="2"/>
  <c r="AX487" i="2"/>
  <c r="AW487" i="2"/>
  <c r="AV487" i="2"/>
  <c r="AU487" i="2"/>
  <c r="AT487" i="2"/>
  <c r="AS487" i="2"/>
  <c r="AR487" i="2"/>
  <c r="AQ487" i="2"/>
  <c r="AP487" i="2"/>
  <c r="AO487" i="2"/>
  <c r="AN487" i="2"/>
  <c r="AH487" i="2" s="1"/>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H480" i="2"/>
  <c r="AZ479" i="2"/>
  <c r="AY479" i="2"/>
  <c r="AX479" i="2"/>
  <c r="AW479" i="2"/>
  <c r="AV479" i="2"/>
  <c r="AU479" i="2"/>
  <c r="AT479" i="2"/>
  <c r="AS479" i="2"/>
  <c r="AR479" i="2"/>
  <c r="AQ479" i="2"/>
  <c r="AP479" i="2"/>
  <c r="AO479" i="2"/>
  <c r="AN479" i="2"/>
  <c r="AM479" i="2"/>
  <c r="AL479" i="2"/>
  <c r="AK479" i="2"/>
  <c r="AJ479" i="2"/>
  <c r="AI479" i="2"/>
  <c r="AH479" i="2"/>
  <c r="AZ478" i="2"/>
  <c r="AY478" i="2"/>
  <c r="AX478" i="2"/>
  <c r="AW478" i="2"/>
  <c r="AV478" i="2"/>
  <c r="AU478" i="2"/>
  <c r="AT478" i="2"/>
  <c r="AS478" i="2"/>
  <c r="AR478" i="2"/>
  <c r="AQ478" i="2"/>
  <c r="AP478" i="2"/>
  <c r="AO478" i="2"/>
  <c r="AN478" i="2"/>
  <c r="AM478" i="2"/>
  <c r="AL478" i="2"/>
  <c r="AK478" i="2"/>
  <c r="AJ478" i="2"/>
  <c r="AI478" i="2"/>
  <c r="AH478" i="2" s="1"/>
  <c r="AZ477" i="2"/>
  <c r="AY477" i="2"/>
  <c r="AX477" i="2"/>
  <c r="AW477" i="2"/>
  <c r="AV477" i="2"/>
  <c r="AU477" i="2"/>
  <c r="AT477" i="2"/>
  <c r="AS477" i="2"/>
  <c r="AR477" i="2"/>
  <c r="AQ477" i="2"/>
  <c r="AP477" i="2"/>
  <c r="AO477" i="2"/>
  <c r="AN477" i="2"/>
  <c r="AM477" i="2"/>
  <c r="AL477" i="2"/>
  <c r="AK477" i="2"/>
  <c r="AJ477" i="2"/>
  <c r="AI477" i="2"/>
  <c r="AH477" i="2" s="1"/>
  <c r="AZ476" i="2"/>
  <c r="AY476" i="2"/>
  <c r="AX476" i="2"/>
  <c r="AH476" i="2" s="1"/>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H470" i="2" s="1"/>
  <c r="AZ469" i="2"/>
  <c r="AY469" i="2"/>
  <c r="AX469" i="2"/>
  <c r="AW469" i="2"/>
  <c r="AV469" i="2"/>
  <c r="AU469" i="2"/>
  <c r="AT469" i="2"/>
  <c r="AS469" i="2"/>
  <c r="AR469" i="2"/>
  <c r="AQ469" i="2"/>
  <c r="AP469" i="2"/>
  <c r="AO469" i="2"/>
  <c r="AN469" i="2"/>
  <c r="AM469" i="2"/>
  <c r="AL469" i="2"/>
  <c r="AK469" i="2"/>
  <c r="AJ469" i="2"/>
  <c r="AI469" i="2"/>
  <c r="AH469" i="2"/>
  <c r="AZ468" i="2"/>
  <c r="AY468" i="2"/>
  <c r="AX468" i="2"/>
  <c r="AW468" i="2"/>
  <c r="AV468" i="2"/>
  <c r="AU468" i="2"/>
  <c r="AT468" i="2"/>
  <c r="AS468" i="2"/>
  <c r="AR468" i="2"/>
  <c r="AQ468" i="2"/>
  <c r="AP468" i="2"/>
  <c r="AO468" i="2"/>
  <c r="AN468" i="2"/>
  <c r="AM468" i="2"/>
  <c r="AL468" i="2"/>
  <c r="AK468" i="2"/>
  <c r="AJ468" i="2"/>
  <c r="AI468" i="2"/>
  <c r="AH468" i="2" s="1"/>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H461" i="2" s="1"/>
  <c r="AZ460" i="2"/>
  <c r="AY460" i="2"/>
  <c r="AX460" i="2"/>
  <c r="AW460" i="2"/>
  <c r="AV460" i="2"/>
  <c r="AU460" i="2"/>
  <c r="AT460" i="2"/>
  <c r="AS460" i="2"/>
  <c r="AR460" i="2"/>
  <c r="AQ460" i="2"/>
  <c r="AP460" i="2"/>
  <c r="AO460" i="2"/>
  <c r="AN460" i="2"/>
  <c r="AM460" i="2"/>
  <c r="AL460" i="2"/>
  <c r="AK460" i="2"/>
  <c r="AJ460" i="2"/>
  <c r="AI460" i="2"/>
  <c r="AH460" i="2" s="1"/>
  <c r="AZ459" i="2"/>
  <c r="AY459" i="2"/>
  <c r="AX459" i="2"/>
  <c r="AW459" i="2"/>
  <c r="AV459" i="2"/>
  <c r="AU459" i="2"/>
  <c r="AT459" i="2"/>
  <c r="AS459" i="2"/>
  <c r="AR459" i="2"/>
  <c r="AQ459" i="2"/>
  <c r="AP459" i="2"/>
  <c r="AO459" i="2"/>
  <c r="AN459" i="2"/>
  <c r="AM459" i="2"/>
  <c r="AL459" i="2"/>
  <c r="AK459" i="2"/>
  <c r="AJ459" i="2"/>
  <c r="AH459" i="2" s="1"/>
  <c r="AI459" i="2"/>
  <c r="AZ458" i="2"/>
  <c r="AY458" i="2"/>
  <c r="AX458" i="2"/>
  <c r="AW458" i="2"/>
  <c r="AV458" i="2"/>
  <c r="AU458" i="2"/>
  <c r="AT458" i="2"/>
  <c r="AS458" i="2"/>
  <c r="AR458" i="2"/>
  <c r="AQ458" i="2"/>
  <c r="AP458" i="2"/>
  <c r="AO458" i="2"/>
  <c r="AN458" i="2"/>
  <c r="AM458" i="2"/>
  <c r="AL458" i="2"/>
  <c r="AK458" i="2"/>
  <c r="AJ458" i="2"/>
  <c r="AI458" i="2"/>
  <c r="AH458" i="2" s="1"/>
  <c r="AZ457" i="2"/>
  <c r="AY457" i="2"/>
  <c r="AX457" i="2"/>
  <c r="AW457" i="2"/>
  <c r="AV457" i="2"/>
  <c r="AU457" i="2"/>
  <c r="AT457" i="2"/>
  <c r="AS457" i="2"/>
  <c r="AR457" i="2"/>
  <c r="AQ457" i="2"/>
  <c r="AP457" i="2"/>
  <c r="AO457" i="2"/>
  <c r="AN457" i="2"/>
  <c r="AM457" i="2"/>
  <c r="AL457" i="2"/>
  <c r="AK457" i="2"/>
  <c r="AJ457" i="2"/>
  <c r="AI457" i="2"/>
  <c r="AH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H451" i="2" s="1"/>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H450" i="2" s="1"/>
  <c r="AI450" i="2"/>
  <c r="AZ449" i="2"/>
  <c r="AY449" i="2"/>
  <c r="AX449" i="2"/>
  <c r="AW449" i="2"/>
  <c r="AV449" i="2"/>
  <c r="AU449" i="2"/>
  <c r="AT449" i="2"/>
  <c r="AS449" i="2"/>
  <c r="AR449" i="2"/>
  <c r="AQ449" i="2"/>
  <c r="AP449" i="2"/>
  <c r="AO449" i="2"/>
  <c r="AN449" i="2"/>
  <c r="AM449" i="2"/>
  <c r="AL449" i="2"/>
  <c r="AK449" i="2"/>
  <c r="AJ449" i="2"/>
  <c r="AI449" i="2"/>
  <c r="AH449" i="2" s="1"/>
  <c r="AZ448" i="2"/>
  <c r="AY448" i="2"/>
  <c r="AX448" i="2"/>
  <c r="AW448" i="2"/>
  <c r="AV448" i="2"/>
  <c r="AU448" i="2"/>
  <c r="AT448" i="2"/>
  <c r="AS448" i="2"/>
  <c r="AR448" i="2"/>
  <c r="AQ448" i="2"/>
  <c r="AP448" i="2"/>
  <c r="AO448" i="2"/>
  <c r="AH448" i="2" s="1"/>
  <c r="AN448" i="2"/>
  <c r="AM448" i="2"/>
  <c r="AL448" i="2"/>
  <c r="AK448" i="2"/>
  <c r="AJ448" i="2"/>
  <c r="AI448" i="2"/>
  <c r="AZ447" i="2"/>
  <c r="AY447" i="2"/>
  <c r="AX447" i="2"/>
  <c r="AW447" i="2"/>
  <c r="AV447" i="2"/>
  <c r="AU447" i="2"/>
  <c r="AT447" i="2"/>
  <c r="AS447" i="2"/>
  <c r="AR447" i="2"/>
  <c r="AQ447" i="2"/>
  <c r="AP447" i="2"/>
  <c r="AO447" i="2"/>
  <c r="AN447" i="2"/>
  <c r="AH447" i="2" s="1"/>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H438" i="2" s="1"/>
  <c r="AI438" i="2"/>
  <c r="AZ437" i="2"/>
  <c r="AY437" i="2"/>
  <c r="AX437" i="2"/>
  <c r="AW437" i="2"/>
  <c r="AV437" i="2"/>
  <c r="AU437" i="2"/>
  <c r="AT437" i="2"/>
  <c r="AS437" i="2"/>
  <c r="AR437" i="2"/>
  <c r="AQ437" i="2"/>
  <c r="AP437" i="2"/>
  <c r="AO437" i="2"/>
  <c r="AN437" i="2"/>
  <c r="AM437" i="2"/>
  <c r="AL437" i="2"/>
  <c r="AK437" i="2"/>
  <c r="AJ437" i="2"/>
  <c r="AI437" i="2"/>
  <c r="AH437" i="2" s="1"/>
  <c r="AZ436" i="2"/>
  <c r="AY436" i="2"/>
  <c r="AX436" i="2"/>
  <c r="AW436" i="2"/>
  <c r="AV436" i="2"/>
  <c r="AU436" i="2"/>
  <c r="AT436" i="2"/>
  <c r="AS436" i="2"/>
  <c r="AR436" i="2"/>
  <c r="AQ436" i="2"/>
  <c r="AP436" i="2"/>
  <c r="AO436" i="2"/>
  <c r="AN436" i="2"/>
  <c r="AM436" i="2"/>
  <c r="AH436" i="2" s="1"/>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H434" i="2" s="1"/>
  <c r="AJ434" i="2"/>
  <c r="AI434" i="2"/>
  <c r="AZ433" i="2"/>
  <c r="AY433" i="2"/>
  <c r="AX433" i="2"/>
  <c r="AW433" i="2"/>
  <c r="AV433" i="2"/>
  <c r="AU433" i="2"/>
  <c r="AT433" i="2"/>
  <c r="AS433" i="2"/>
  <c r="AR433" i="2"/>
  <c r="AQ433" i="2"/>
  <c r="AP433" i="2"/>
  <c r="AO433" i="2"/>
  <c r="AN433" i="2"/>
  <c r="AM433" i="2"/>
  <c r="AL433" i="2"/>
  <c r="AK433" i="2"/>
  <c r="AJ433" i="2"/>
  <c r="AH433" i="2" s="1"/>
  <c r="AI433" i="2"/>
  <c r="AZ432" i="2"/>
  <c r="AY432" i="2"/>
  <c r="AX432" i="2"/>
  <c r="AW432" i="2"/>
  <c r="AV432" i="2"/>
  <c r="AU432" i="2"/>
  <c r="AT432" i="2"/>
  <c r="AS432" i="2"/>
  <c r="AR432" i="2"/>
  <c r="AQ432" i="2"/>
  <c r="AP432" i="2"/>
  <c r="AO432" i="2"/>
  <c r="AN432" i="2"/>
  <c r="AM432" i="2"/>
  <c r="AL432" i="2"/>
  <c r="AK432" i="2"/>
  <c r="AJ432" i="2"/>
  <c r="AI432" i="2"/>
  <c r="AH432" i="2" s="1"/>
  <c r="AZ431" i="2"/>
  <c r="AY431" i="2"/>
  <c r="AX431" i="2"/>
  <c r="AW431" i="2"/>
  <c r="AV431" i="2"/>
  <c r="AU431" i="2"/>
  <c r="AT431" i="2"/>
  <c r="AS431" i="2"/>
  <c r="AR431" i="2"/>
  <c r="AQ431" i="2"/>
  <c r="AP431" i="2"/>
  <c r="AO431" i="2"/>
  <c r="AN431" i="2"/>
  <c r="AM431" i="2"/>
  <c r="AL431" i="2"/>
  <c r="AK431" i="2"/>
  <c r="AJ431" i="2"/>
  <c r="AI431" i="2"/>
  <c r="AH431" i="2" s="1"/>
  <c r="AZ430" i="2"/>
  <c r="AY430" i="2"/>
  <c r="AX430" i="2"/>
  <c r="AW430" i="2"/>
  <c r="AV430" i="2"/>
  <c r="AU430" i="2"/>
  <c r="AT430" i="2"/>
  <c r="AS430" i="2"/>
  <c r="AR430" i="2"/>
  <c r="AQ430" i="2"/>
  <c r="AP430" i="2"/>
  <c r="AO430" i="2"/>
  <c r="AN430" i="2"/>
  <c r="AM430" i="2"/>
  <c r="AL430" i="2"/>
  <c r="AK430" i="2"/>
  <c r="AH430" i="2" s="1"/>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H428" i="2" s="1"/>
  <c r="AZ427" i="2"/>
  <c r="AY427" i="2"/>
  <c r="AX427" i="2"/>
  <c r="AW427" i="2"/>
  <c r="AV427" i="2"/>
  <c r="AU427" i="2"/>
  <c r="AT427" i="2"/>
  <c r="AS427" i="2"/>
  <c r="AR427" i="2"/>
  <c r="AH427" i="2" s="1"/>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H421" i="2"/>
  <c r="AZ420" i="2"/>
  <c r="AY420" i="2"/>
  <c r="AX420" i="2"/>
  <c r="AW420" i="2"/>
  <c r="AV420" i="2"/>
  <c r="AU420" i="2"/>
  <c r="AT420" i="2"/>
  <c r="AS420" i="2"/>
  <c r="AR420" i="2"/>
  <c r="AQ420" i="2"/>
  <c r="AP420" i="2"/>
  <c r="AO420" i="2"/>
  <c r="AN420" i="2"/>
  <c r="AM420" i="2"/>
  <c r="AL420" i="2"/>
  <c r="AK420" i="2"/>
  <c r="AJ420" i="2"/>
  <c r="AI420" i="2"/>
  <c r="AH420" i="2"/>
  <c r="AZ419" i="2"/>
  <c r="AH419" i="2" s="1"/>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H418" i="2" s="1"/>
  <c r="AZ417" i="2"/>
  <c r="AY417" i="2"/>
  <c r="AX417" i="2"/>
  <c r="AH417" i="2" s="1"/>
  <c r="AW417" i="2"/>
  <c r="AV417" i="2"/>
  <c r="AU417" i="2"/>
  <c r="AT417" i="2"/>
  <c r="AS417" i="2"/>
  <c r="AR417" i="2"/>
  <c r="AQ417" i="2"/>
  <c r="AP417" i="2"/>
  <c r="AO417" i="2"/>
  <c r="AN417" i="2"/>
  <c r="AM417" i="2"/>
  <c r="AL417" i="2"/>
  <c r="AK417" i="2"/>
  <c r="AJ417" i="2"/>
  <c r="AI417" i="2"/>
  <c r="AZ416" i="2"/>
  <c r="AY416" i="2"/>
  <c r="AX416" i="2"/>
  <c r="AW416" i="2"/>
  <c r="AH416" i="2" s="1"/>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H411" i="2" s="1"/>
  <c r="AI411" i="2"/>
  <c r="AZ410" i="2"/>
  <c r="AY410" i="2"/>
  <c r="AX410" i="2"/>
  <c r="AW410" i="2"/>
  <c r="AV410" i="2"/>
  <c r="AU410" i="2"/>
  <c r="AT410" i="2"/>
  <c r="AS410" i="2"/>
  <c r="AR410" i="2"/>
  <c r="AQ410" i="2"/>
  <c r="AP410" i="2"/>
  <c r="AO410" i="2"/>
  <c r="AN410" i="2"/>
  <c r="AM410" i="2"/>
  <c r="AL410" i="2"/>
  <c r="AK410" i="2"/>
  <c r="AJ410" i="2"/>
  <c r="AI410" i="2"/>
  <c r="AH410" i="2" s="1"/>
  <c r="AZ409" i="2"/>
  <c r="AY409" i="2"/>
  <c r="AX409" i="2"/>
  <c r="AW409" i="2"/>
  <c r="AV409" i="2"/>
  <c r="AU409" i="2"/>
  <c r="AT409" i="2"/>
  <c r="AS409" i="2"/>
  <c r="AR409" i="2"/>
  <c r="AQ409" i="2"/>
  <c r="AP409" i="2"/>
  <c r="AO409" i="2"/>
  <c r="AN409" i="2"/>
  <c r="AM409" i="2"/>
  <c r="AL409" i="2"/>
  <c r="AK409" i="2"/>
  <c r="AJ409" i="2"/>
  <c r="AI409" i="2"/>
  <c r="AH409" i="2" s="1"/>
  <c r="AZ408" i="2"/>
  <c r="AY408" i="2"/>
  <c r="AX408" i="2"/>
  <c r="AW408" i="2"/>
  <c r="AV408" i="2"/>
  <c r="AU408" i="2"/>
  <c r="AT408" i="2"/>
  <c r="AS408" i="2"/>
  <c r="AR408" i="2"/>
  <c r="AQ408" i="2"/>
  <c r="AP408" i="2"/>
  <c r="AO408" i="2"/>
  <c r="AN408" i="2"/>
  <c r="AM408" i="2"/>
  <c r="AL408" i="2"/>
  <c r="AK408" i="2"/>
  <c r="AJ408" i="2"/>
  <c r="AI408" i="2"/>
  <c r="AH408" i="2" s="1"/>
  <c r="AZ407" i="2"/>
  <c r="AY407" i="2"/>
  <c r="AX407" i="2"/>
  <c r="AW407" i="2"/>
  <c r="AV407" i="2"/>
  <c r="AU407" i="2"/>
  <c r="AT407" i="2"/>
  <c r="AS407" i="2"/>
  <c r="AR407" i="2"/>
  <c r="AQ407" i="2"/>
  <c r="AP407" i="2"/>
  <c r="AO407" i="2"/>
  <c r="AN407" i="2"/>
  <c r="AH407" i="2" s="1"/>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H406" i="2" s="1"/>
  <c r="AZ405" i="2"/>
  <c r="AY405" i="2"/>
  <c r="AX405" i="2"/>
  <c r="AW405" i="2"/>
  <c r="AV405" i="2"/>
  <c r="AU405" i="2"/>
  <c r="AT405" i="2"/>
  <c r="AS405" i="2"/>
  <c r="AR405" i="2"/>
  <c r="AQ405" i="2"/>
  <c r="AP405" i="2"/>
  <c r="AO405" i="2"/>
  <c r="AN405" i="2"/>
  <c r="AM405" i="2"/>
  <c r="AL405" i="2"/>
  <c r="AK405" i="2"/>
  <c r="AJ405" i="2"/>
  <c r="AI405" i="2"/>
  <c r="AH405" i="2" s="1"/>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H401" i="2" s="1"/>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H396" i="2" s="1"/>
  <c r="AI396" i="2"/>
  <c r="AZ395" i="2"/>
  <c r="AY395" i="2"/>
  <c r="AX395" i="2"/>
  <c r="AW395" i="2"/>
  <c r="AV395" i="2"/>
  <c r="AU395" i="2"/>
  <c r="AT395" i="2"/>
  <c r="AS395" i="2"/>
  <c r="AR395" i="2"/>
  <c r="AQ395" i="2"/>
  <c r="AP395" i="2"/>
  <c r="AO395" i="2"/>
  <c r="AN395" i="2"/>
  <c r="AM395" i="2"/>
  <c r="AL395" i="2"/>
  <c r="AK395" i="2"/>
  <c r="AJ395" i="2"/>
  <c r="AI395" i="2"/>
  <c r="AH395" i="2" s="1"/>
  <c r="AZ394" i="2"/>
  <c r="AY394" i="2"/>
  <c r="AX394" i="2"/>
  <c r="AW394" i="2"/>
  <c r="AV394" i="2"/>
  <c r="AU394" i="2"/>
  <c r="AT394" i="2"/>
  <c r="AS394" i="2"/>
  <c r="AR394" i="2"/>
  <c r="AQ394" i="2"/>
  <c r="AP394" i="2"/>
  <c r="AO394" i="2"/>
  <c r="AN394" i="2"/>
  <c r="AM394" i="2"/>
  <c r="AL394" i="2"/>
  <c r="AK394" i="2"/>
  <c r="AJ394" i="2"/>
  <c r="AI394" i="2"/>
  <c r="AH394" i="2"/>
  <c r="AZ393" i="2"/>
  <c r="AY393" i="2"/>
  <c r="AX393" i="2"/>
  <c r="AW393" i="2"/>
  <c r="AV393" i="2"/>
  <c r="AU393" i="2"/>
  <c r="AT393" i="2"/>
  <c r="AS393" i="2"/>
  <c r="AR393" i="2"/>
  <c r="AQ393" i="2"/>
  <c r="AP393" i="2"/>
  <c r="AO393" i="2"/>
  <c r="AN393" i="2"/>
  <c r="AM393" i="2"/>
  <c r="AL393" i="2"/>
  <c r="AK393" i="2"/>
  <c r="AJ393" i="2"/>
  <c r="AH393" i="2" s="1"/>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H391" i="2" s="1"/>
  <c r="AZ390" i="2"/>
  <c r="AY390" i="2"/>
  <c r="AX390" i="2"/>
  <c r="AW390" i="2"/>
  <c r="AV390" i="2"/>
  <c r="AU390" i="2"/>
  <c r="AT390" i="2"/>
  <c r="AS390" i="2"/>
  <c r="AR390" i="2"/>
  <c r="AQ390" i="2"/>
  <c r="AP390" i="2"/>
  <c r="AO390" i="2"/>
  <c r="AN390" i="2"/>
  <c r="AM390" i="2"/>
  <c r="AL390" i="2"/>
  <c r="AK390" i="2"/>
  <c r="AJ390" i="2"/>
  <c r="AI390" i="2"/>
  <c r="AH390" i="2" s="1"/>
  <c r="AZ389" i="2"/>
  <c r="AY389" i="2"/>
  <c r="AX389" i="2"/>
  <c r="AW389" i="2"/>
  <c r="AV389" i="2"/>
  <c r="AU389" i="2"/>
  <c r="AT389" i="2"/>
  <c r="AS389" i="2"/>
  <c r="AR389" i="2"/>
  <c r="AQ389" i="2"/>
  <c r="AP389" i="2"/>
  <c r="AO389" i="2"/>
  <c r="AN389" i="2"/>
  <c r="AM389" i="2"/>
  <c r="AL389" i="2"/>
  <c r="AK389" i="2"/>
  <c r="AJ389" i="2"/>
  <c r="AI389" i="2"/>
  <c r="AH389" i="2" s="1"/>
  <c r="AZ388" i="2"/>
  <c r="AY388" i="2"/>
  <c r="AX388" i="2"/>
  <c r="AW388" i="2"/>
  <c r="AV388" i="2"/>
  <c r="AU388" i="2"/>
  <c r="AT388" i="2"/>
  <c r="AS388" i="2"/>
  <c r="AR388" i="2"/>
  <c r="AH388" i="2" s="1"/>
  <c r="AQ388" i="2"/>
  <c r="AP388" i="2"/>
  <c r="AO388" i="2"/>
  <c r="AN388" i="2"/>
  <c r="AM388" i="2"/>
  <c r="AL388" i="2"/>
  <c r="AK388" i="2"/>
  <c r="AJ388" i="2"/>
  <c r="AI388" i="2"/>
  <c r="AZ387" i="2"/>
  <c r="AY387" i="2"/>
  <c r="AX387" i="2"/>
  <c r="AW387" i="2"/>
  <c r="AV387" i="2"/>
  <c r="AU387" i="2"/>
  <c r="AT387" i="2"/>
  <c r="AS387" i="2"/>
  <c r="AR387" i="2"/>
  <c r="AQ387" i="2"/>
  <c r="AP387" i="2"/>
  <c r="AH387" i="2" s="1"/>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H382" i="2" s="1"/>
  <c r="AZ381" i="2"/>
  <c r="AY381" i="2"/>
  <c r="AX381" i="2"/>
  <c r="AW381" i="2"/>
  <c r="AV381" i="2"/>
  <c r="AU381" i="2"/>
  <c r="AT381" i="2"/>
  <c r="AS381" i="2"/>
  <c r="AR381" i="2"/>
  <c r="AQ381" i="2"/>
  <c r="AP381" i="2"/>
  <c r="AO381" i="2"/>
  <c r="AN381" i="2"/>
  <c r="AM381" i="2"/>
  <c r="AL381" i="2"/>
  <c r="AK381" i="2"/>
  <c r="AJ381" i="2"/>
  <c r="AI381" i="2"/>
  <c r="AH381" i="2"/>
  <c r="AZ380" i="2"/>
  <c r="AY380" i="2"/>
  <c r="AX380" i="2"/>
  <c r="AW380" i="2"/>
  <c r="AV380" i="2"/>
  <c r="AU380" i="2"/>
  <c r="AT380" i="2"/>
  <c r="AS380" i="2"/>
  <c r="AR380" i="2"/>
  <c r="AQ380" i="2"/>
  <c r="AP380" i="2"/>
  <c r="AO380" i="2"/>
  <c r="AN380" i="2"/>
  <c r="AM380" i="2"/>
  <c r="AL380" i="2"/>
  <c r="AK380" i="2"/>
  <c r="AJ380" i="2"/>
  <c r="AI380" i="2"/>
  <c r="AH380" i="2"/>
  <c r="AZ379" i="2"/>
  <c r="AY379" i="2"/>
  <c r="AX379" i="2"/>
  <c r="AW379" i="2"/>
  <c r="AV379" i="2"/>
  <c r="AU379" i="2"/>
  <c r="AT379" i="2"/>
  <c r="AS379" i="2"/>
  <c r="AR379" i="2"/>
  <c r="AQ379" i="2"/>
  <c r="AP379" i="2"/>
  <c r="AO379" i="2"/>
  <c r="AN379" i="2"/>
  <c r="AM379" i="2"/>
  <c r="AL379" i="2"/>
  <c r="AK379" i="2"/>
  <c r="AJ379" i="2"/>
  <c r="AI379" i="2"/>
  <c r="AH379" i="2" s="1"/>
  <c r="AZ378" i="2"/>
  <c r="AY378" i="2"/>
  <c r="AH378" i="2" s="1"/>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H377" i="2" s="1"/>
  <c r="AJ377" i="2"/>
  <c r="AI377" i="2"/>
  <c r="AZ376" i="2"/>
  <c r="AY376" i="2"/>
  <c r="AX376" i="2"/>
  <c r="AW376" i="2"/>
  <c r="AV376" i="2"/>
  <c r="AU376" i="2"/>
  <c r="AT376" i="2"/>
  <c r="AS376" i="2"/>
  <c r="AR376" i="2"/>
  <c r="AQ376" i="2"/>
  <c r="AP376" i="2"/>
  <c r="AO376" i="2"/>
  <c r="AN376" i="2"/>
  <c r="AM376" i="2"/>
  <c r="AL376" i="2"/>
  <c r="AK376" i="2"/>
  <c r="AJ376" i="2"/>
  <c r="AH376" i="2" s="1"/>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H374" i="2" s="1"/>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H369" i="2" s="1"/>
  <c r="AI369" i="2"/>
  <c r="AZ368" i="2"/>
  <c r="AY368" i="2"/>
  <c r="AX368" i="2"/>
  <c r="AW368" i="2"/>
  <c r="AV368" i="2"/>
  <c r="AU368" i="2"/>
  <c r="AT368" i="2"/>
  <c r="AS368" i="2"/>
  <c r="AR368" i="2"/>
  <c r="AQ368" i="2"/>
  <c r="AP368" i="2"/>
  <c r="AO368" i="2"/>
  <c r="AN368" i="2"/>
  <c r="AM368" i="2"/>
  <c r="AL368" i="2"/>
  <c r="AK368" i="2"/>
  <c r="AJ368" i="2"/>
  <c r="AI368" i="2"/>
  <c r="AH368" i="2" s="1"/>
  <c r="AZ367" i="2"/>
  <c r="AY367" i="2"/>
  <c r="AX367" i="2"/>
  <c r="AW367" i="2"/>
  <c r="AV367" i="2"/>
  <c r="AU367" i="2"/>
  <c r="AT367" i="2"/>
  <c r="AS367" i="2"/>
  <c r="AR367" i="2"/>
  <c r="AQ367" i="2"/>
  <c r="AP367" i="2"/>
  <c r="AO367" i="2"/>
  <c r="AN367" i="2"/>
  <c r="AM367" i="2"/>
  <c r="AL367" i="2"/>
  <c r="AK367" i="2"/>
  <c r="AJ367" i="2"/>
  <c r="AI367" i="2"/>
  <c r="AH367" i="2"/>
  <c r="AZ366" i="2"/>
  <c r="AY366" i="2"/>
  <c r="AX366" i="2"/>
  <c r="AW366" i="2"/>
  <c r="AV366" i="2"/>
  <c r="AU366" i="2"/>
  <c r="AT366" i="2"/>
  <c r="AS366" i="2"/>
  <c r="AR366" i="2"/>
  <c r="AQ366" i="2"/>
  <c r="AP366" i="2"/>
  <c r="AO366" i="2"/>
  <c r="AN366" i="2"/>
  <c r="AM366" i="2"/>
  <c r="AL366" i="2"/>
  <c r="AK366" i="2"/>
  <c r="AJ366" i="2"/>
  <c r="AI366" i="2"/>
  <c r="AH366" i="2" s="1"/>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H361" i="2" s="1"/>
  <c r="AZ360" i="2"/>
  <c r="AY360" i="2"/>
  <c r="AX360" i="2"/>
  <c r="AW360" i="2"/>
  <c r="AV360" i="2"/>
  <c r="AU360" i="2"/>
  <c r="AT360" i="2"/>
  <c r="AS360" i="2"/>
  <c r="AR360" i="2"/>
  <c r="AQ360" i="2"/>
  <c r="AP360" i="2"/>
  <c r="AO360" i="2"/>
  <c r="AN360" i="2"/>
  <c r="AM360" i="2"/>
  <c r="AL360" i="2"/>
  <c r="AK360" i="2"/>
  <c r="AJ360" i="2"/>
  <c r="AH360" i="2" s="1"/>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H358" i="2" s="1"/>
  <c r="AZ357" i="2"/>
  <c r="AY357" i="2"/>
  <c r="AX357" i="2"/>
  <c r="AW357" i="2"/>
  <c r="AV357" i="2"/>
  <c r="AU357" i="2"/>
  <c r="AT357" i="2"/>
  <c r="AS357" i="2"/>
  <c r="AR357" i="2"/>
  <c r="AQ357" i="2"/>
  <c r="AP357" i="2"/>
  <c r="AO357" i="2"/>
  <c r="AN357" i="2"/>
  <c r="AH357" i="2" s="1"/>
  <c r="AM357" i="2"/>
  <c r="AL357" i="2"/>
  <c r="AK357" i="2"/>
  <c r="AJ357" i="2"/>
  <c r="AI357" i="2"/>
  <c r="AZ356" i="2"/>
  <c r="AY356" i="2"/>
  <c r="AX356" i="2"/>
  <c r="AW356" i="2"/>
  <c r="AV356" i="2"/>
  <c r="AU356" i="2"/>
  <c r="AT356" i="2"/>
  <c r="AS356" i="2"/>
  <c r="AR356" i="2"/>
  <c r="AQ356" i="2"/>
  <c r="AP356" i="2"/>
  <c r="AO356" i="2"/>
  <c r="AN356" i="2"/>
  <c r="AM356" i="2"/>
  <c r="AL356" i="2"/>
  <c r="AK356" i="2"/>
  <c r="AJ356" i="2"/>
  <c r="AH356" i="2" s="1"/>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H351" i="2" s="1"/>
  <c r="AQ351" i="2"/>
  <c r="AP351" i="2"/>
  <c r="AO351" i="2"/>
  <c r="AN351" i="2"/>
  <c r="AM351" i="2"/>
  <c r="AL351" i="2"/>
  <c r="AK351" i="2"/>
  <c r="AJ351" i="2"/>
  <c r="AI351" i="2"/>
  <c r="AZ350" i="2"/>
  <c r="AY350" i="2"/>
  <c r="AX350" i="2"/>
  <c r="AW350" i="2"/>
  <c r="AV350" i="2"/>
  <c r="AU350" i="2"/>
  <c r="AT350" i="2"/>
  <c r="AS350" i="2"/>
  <c r="AR350" i="2"/>
  <c r="AQ350" i="2"/>
  <c r="AH350" i="2" s="1"/>
  <c r="AP350" i="2"/>
  <c r="AO350" i="2"/>
  <c r="AN350" i="2"/>
  <c r="AM350" i="2"/>
  <c r="AL350" i="2"/>
  <c r="AK350" i="2"/>
  <c r="AJ350" i="2"/>
  <c r="AI350" i="2"/>
  <c r="AZ349" i="2"/>
  <c r="AY349" i="2"/>
  <c r="AX349" i="2"/>
  <c r="AW349" i="2"/>
  <c r="AV349" i="2"/>
  <c r="AU349" i="2"/>
  <c r="AT349" i="2"/>
  <c r="AS349" i="2"/>
  <c r="AR349" i="2"/>
  <c r="AQ349" i="2"/>
  <c r="AP349" i="2"/>
  <c r="AH349" i="2" s="1"/>
  <c r="AO349" i="2"/>
  <c r="AN349" i="2"/>
  <c r="AM349" i="2"/>
  <c r="AL349" i="2"/>
  <c r="AK349" i="2"/>
  <c r="AJ349" i="2"/>
  <c r="AI349" i="2"/>
  <c r="AZ348" i="2"/>
  <c r="AY348" i="2"/>
  <c r="AX348" i="2"/>
  <c r="AW348" i="2"/>
  <c r="AV348" i="2"/>
  <c r="AU348" i="2"/>
  <c r="AT348" i="2"/>
  <c r="AS348" i="2"/>
  <c r="AR348" i="2"/>
  <c r="AQ348" i="2"/>
  <c r="AP348" i="2"/>
  <c r="AO348" i="2"/>
  <c r="AH348" i="2" s="1"/>
  <c r="AN348" i="2"/>
  <c r="AM348" i="2"/>
  <c r="AL348" i="2"/>
  <c r="AK348" i="2"/>
  <c r="AJ348" i="2"/>
  <c r="AI348" i="2"/>
  <c r="AZ347" i="2"/>
  <c r="AY347" i="2"/>
  <c r="AX347" i="2"/>
  <c r="AW347" i="2"/>
  <c r="AV347" i="2"/>
  <c r="AU347" i="2"/>
  <c r="AT347" i="2"/>
  <c r="AS347" i="2"/>
  <c r="AR347" i="2"/>
  <c r="AQ347" i="2"/>
  <c r="AP347" i="2"/>
  <c r="AO347" i="2"/>
  <c r="AN347" i="2"/>
  <c r="AH347" i="2" s="1"/>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H340" i="2" s="1"/>
  <c r="AI340" i="2"/>
  <c r="AZ339" i="2"/>
  <c r="AY339" i="2"/>
  <c r="AX339" i="2"/>
  <c r="AW339" i="2"/>
  <c r="AV339" i="2"/>
  <c r="AU339" i="2"/>
  <c r="AT339" i="2"/>
  <c r="AS339" i="2"/>
  <c r="AR339" i="2"/>
  <c r="AQ339" i="2"/>
  <c r="AP339" i="2"/>
  <c r="AO339" i="2"/>
  <c r="AN339" i="2"/>
  <c r="AM339" i="2"/>
  <c r="AL339" i="2"/>
  <c r="AK339" i="2"/>
  <c r="AJ339" i="2"/>
  <c r="AI339" i="2"/>
  <c r="AH339" i="2" s="1"/>
  <c r="AZ338" i="2"/>
  <c r="AY338" i="2"/>
  <c r="AX338" i="2"/>
  <c r="AW338" i="2"/>
  <c r="AV338" i="2"/>
  <c r="AU338" i="2"/>
  <c r="AT338" i="2"/>
  <c r="AS338" i="2"/>
  <c r="AR338" i="2"/>
  <c r="AQ338" i="2"/>
  <c r="AP338" i="2"/>
  <c r="AO338" i="2"/>
  <c r="AN338" i="2"/>
  <c r="AM338" i="2"/>
  <c r="AL338" i="2"/>
  <c r="AK338" i="2"/>
  <c r="AJ338" i="2"/>
  <c r="AI338" i="2"/>
  <c r="AH338" i="2"/>
  <c r="AZ337" i="2"/>
  <c r="AY337" i="2"/>
  <c r="AX337" i="2"/>
  <c r="AW337" i="2"/>
  <c r="AV337" i="2"/>
  <c r="AU337" i="2"/>
  <c r="AT337" i="2"/>
  <c r="AS337" i="2"/>
  <c r="AR337" i="2"/>
  <c r="AQ337" i="2"/>
  <c r="AP337" i="2"/>
  <c r="AO337" i="2"/>
  <c r="AN337" i="2"/>
  <c r="AM337" i="2"/>
  <c r="AL337" i="2"/>
  <c r="AK337" i="2"/>
  <c r="AJ337" i="2"/>
  <c r="AI337" i="2"/>
  <c r="AH337" i="2"/>
  <c r="AZ336" i="2"/>
  <c r="AY336" i="2"/>
  <c r="AX336" i="2"/>
  <c r="AW336" i="2"/>
  <c r="AV336" i="2"/>
  <c r="AU336" i="2"/>
  <c r="AT336" i="2"/>
  <c r="AS336" i="2"/>
  <c r="AR336" i="2"/>
  <c r="AQ336" i="2"/>
  <c r="AP336" i="2"/>
  <c r="AH336" i="2" s="1"/>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H334" i="2" s="1"/>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H331" i="2" s="1"/>
  <c r="AI331" i="2"/>
  <c r="AZ330" i="2"/>
  <c r="AY330" i="2"/>
  <c r="AX330" i="2"/>
  <c r="AW330" i="2"/>
  <c r="AV330" i="2"/>
  <c r="AU330" i="2"/>
  <c r="AT330" i="2"/>
  <c r="AS330" i="2"/>
  <c r="AR330" i="2"/>
  <c r="AQ330" i="2"/>
  <c r="AP330" i="2"/>
  <c r="AO330" i="2"/>
  <c r="AN330" i="2"/>
  <c r="AM330" i="2"/>
  <c r="AL330" i="2"/>
  <c r="AK330" i="2"/>
  <c r="AJ330" i="2"/>
  <c r="AI330" i="2"/>
  <c r="AH330" i="2" s="1"/>
  <c r="AZ329" i="2"/>
  <c r="AY329" i="2"/>
  <c r="AX329" i="2"/>
  <c r="AW329" i="2"/>
  <c r="AV329" i="2"/>
  <c r="AU329" i="2"/>
  <c r="AT329" i="2"/>
  <c r="AS329" i="2"/>
  <c r="AR329" i="2"/>
  <c r="AQ329" i="2"/>
  <c r="AP329" i="2"/>
  <c r="AO329" i="2"/>
  <c r="AN329" i="2"/>
  <c r="AM329" i="2"/>
  <c r="AL329" i="2"/>
  <c r="AK329" i="2"/>
  <c r="AJ329" i="2"/>
  <c r="AI329" i="2"/>
  <c r="AH329" i="2"/>
  <c r="AZ328" i="2"/>
  <c r="AY328" i="2"/>
  <c r="AX328" i="2"/>
  <c r="AW328" i="2"/>
  <c r="AV328" i="2"/>
  <c r="AU328" i="2"/>
  <c r="AT328" i="2"/>
  <c r="AS328" i="2"/>
  <c r="AR328" i="2"/>
  <c r="AQ328" i="2"/>
  <c r="AP328" i="2"/>
  <c r="AO328" i="2"/>
  <c r="AN328" i="2"/>
  <c r="AM328" i="2"/>
  <c r="AL328" i="2"/>
  <c r="AK328" i="2"/>
  <c r="AJ328" i="2"/>
  <c r="AI328" i="2"/>
  <c r="AH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H321" i="2" s="1"/>
  <c r="AZ320" i="2"/>
  <c r="AY320" i="2"/>
  <c r="AX320" i="2"/>
  <c r="AW320" i="2"/>
  <c r="AV320" i="2"/>
  <c r="AU320" i="2"/>
  <c r="AT320" i="2"/>
  <c r="AS320" i="2"/>
  <c r="AR320" i="2"/>
  <c r="AQ320" i="2"/>
  <c r="AP320" i="2"/>
  <c r="AO320" i="2"/>
  <c r="AN320" i="2"/>
  <c r="AM320" i="2"/>
  <c r="AL320" i="2"/>
  <c r="AK320" i="2"/>
  <c r="AJ320" i="2"/>
  <c r="AI320" i="2"/>
  <c r="AH320" i="2" s="1"/>
  <c r="AZ319" i="2"/>
  <c r="AY319" i="2"/>
  <c r="AX319" i="2"/>
  <c r="AW319" i="2"/>
  <c r="AV319" i="2"/>
  <c r="AU319" i="2"/>
  <c r="AT319" i="2"/>
  <c r="AS319" i="2"/>
  <c r="AR319" i="2"/>
  <c r="AQ319" i="2"/>
  <c r="AP319" i="2"/>
  <c r="AO319" i="2"/>
  <c r="AN319" i="2"/>
  <c r="AM319" i="2"/>
  <c r="AL319" i="2"/>
  <c r="AK319" i="2"/>
  <c r="AJ319" i="2"/>
  <c r="AI319" i="2"/>
  <c r="AH319" i="2" s="1"/>
  <c r="AZ318" i="2"/>
  <c r="AY318" i="2"/>
  <c r="AX318" i="2"/>
  <c r="AW318" i="2"/>
  <c r="AV318" i="2"/>
  <c r="AU318" i="2"/>
  <c r="AT318" i="2"/>
  <c r="AS318" i="2"/>
  <c r="AR318" i="2"/>
  <c r="AQ318" i="2"/>
  <c r="AP318" i="2"/>
  <c r="AO318" i="2"/>
  <c r="AN318" i="2"/>
  <c r="AM318" i="2"/>
  <c r="AL318" i="2"/>
  <c r="AK318" i="2"/>
  <c r="AJ318" i="2"/>
  <c r="AI318" i="2"/>
  <c r="AH318" i="2" s="1"/>
  <c r="AZ317" i="2"/>
  <c r="AY317" i="2"/>
  <c r="AX317" i="2"/>
  <c r="AW317" i="2"/>
  <c r="AV317" i="2"/>
  <c r="AU317" i="2"/>
  <c r="AT317" i="2"/>
  <c r="AS317" i="2"/>
  <c r="AR317" i="2"/>
  <c r="AQ317" i="2"/>
  <c r="AP317" i="2"/>
  <c r="AO317" i="2"/>
  <c r="AN317" i="2"/>
  <c r="AM317" i="2"/>
  <c r="AL317" i="2"/>
  <c r="AK317" i="2"/>
  <c r="AJ317" i="2"/>
  <c r="AI317" i="2"/>
  <c r="AH317" i="2" s="1"/>
  <c r="AZ316" i="2"/>
  <c r="AY316" i="2"/>
  <c r="AX316" i="2"/>
  <c r="AW316" i="2"/>
  <c r="AV316" i="2"/>
  <c r="AU316" i="2"/>
  <c r="AT316" i="2"/>
  <c r="AS316" i="2"/>
  <c r="AR316" i="2"/>
  <c r="AQ316" i="2"/>
  <c r="AP316" i="2"/>
  <c r="AO316" i="2"/>
  <c r="AN316" i="2"/>
  <c r="AM316" i="2"/>
  <c r="AL316" i="2"/>
  <c r="AK316" i="2"/>
  <c r="AJ316" i="2"/>
  <c r="AI316" i="2"/>
  <c r="AH316" i="2"/>
  <c r="AZ315" i="2"/>
  <c r="AY315" i="2"/>
  <c r="AX315" i="2"/>
  <c r="AW315" i="2"/>
  <c r="AV315" i="2"/>
  <c r="AU315" i="2"/>
  <c r="AT315" i="2"/>
  <c r="AS315" i="2"/>
  <c r="AR315" i="2"/>
  <c r="AQ315" i="2"/>
  <c r="AP315" i="2"/>
  <c r="AO315" i="2"/>
  <c r="AN315" i="2"/>
  <c r="AM315" i="2"/>
  <c r="AL315" i="2"/>
  <c r="AK315" i="2"/>
  <c r="AJ315" i="2"/>
  <c r="AI315" i="2"/>
  <c r="AH315" i="2" s="1"/>
  <c r="AZ314" i="2"/>
  <c r="AY314" i="2"/>
  <c r="AX314" i="2"/>
  <c r="AW314" i="2"/>
  <c r="AV314" i="2"/>
  <c r="AU314" i="2"/>
  <c r="AT314" i="2"/>
  <c r="AS314" i="2"/>
  <c r="AR314" i="2"/>
  <c r="AQ314" i="2"/>
  <c r="AP314" i="2"/>
  <c r="AO314" i="2"/>
  <c r="AN314" i="2"/>
  <c r="AM314" i="2"/>
  <c r="AH314" i="2" s="1"/>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H311" i="2" s="1"/>
  <c r="AZ310" i="2"/>
  <c r="AY310" i="2"/>
  <c r="AX310" i="2"/>
  <c r="AW310" i="2"/>
  <c r="AV310" i="2"/>
  <c r="AU310" i="2"/>
  <c r="AT310" i="2"/>
  <c r="AS310" i="2"/>
  <c r="AR310" i="2"/>
  <c r="AH310" i="2" s="1"/>
  <c r="AQ310" i="2"/>
  <c r="AP310" i="2"/>
  <c r="AO310" i="2"/>
  <c r="AN310" i="2"/>
  <c r="AM310" i="2"/>
  <c r="AL310" i="2"/>
  <c r="AK310" i="2"/>
  <c r="AJ310" i="2"/>
  <c r="AI310" i="2"/>
  <c r="AZ309" i="2"/>
  <c r="AY309" i="2"/>
  <c r="AX309" i="2"/>
  <c r="AW309" i="2"/>
  <c r="AV309" i="2"/>
  <c r="AU309" i="2"/>
  <c r="AT309" i="2"/>
  <c r="AS309" i="2"/>
  <c r="AR309" i="2"/>
  <c r="AQ309" i="2"/>
  <c r="AP309" i="2"/>
  <c r="AH309" i="2" s="1"/>
  <c r="AO309" i="2"/>
  <c r="AN309" i="2"/>
  <c r="AM309" i="2"/>
  <c r="AL309" i="2"/>
  <c r="AK309" i="2"/>
  <c r="AJ309" i="2"/>
  <c r="AI309" i="2"/>
  <c r="AZ308" i="2"/>
  <c r="AY308" i="2"/>
  <c r="AX308" i="2"/>
  <c r="AW308" i="2"/>
  <c r="AV308" i="2"/>
  <c r="AU308" i="2"/>
  <c r="AT308" i="2"/>
  <c r="AS308" i="2"/>
  <c r="AR308" i="2"/>
  <c r="AQ308" i="2"/>
  <c r="AP308" i="2"/>
  <c r="AO308" i="2"/>
  <c r="AH308" i="2" s="1"/>
  <c r="AN308" i="2"/>
  <c r="AM308" i="2"/>
  <c r="AL308" i="2"/>
  <c r="AK308" i="2"/>
  <c r="AJ308" i="2"/>
  <c r="AI308" i="2"/>
  <c r="AZ307" i="2"/>
  <c r="AY307" i="2"/>
  <c r="AX307" i="2"/>
  <c r="AW307" i="2"/>
  <c r="AV307" i="2"/>
  <c r="AU307" i="2"/>
  <c r="AT307" i="2"/>
  <c r="AS307" i="2"/>
  <c r="AR307" i="2"/>
  <c r="AQ307" i="2"/>
  <c r="AP307" i="2"/>
  <c r="AO307" i="2"/>
  <c r="AN307" i="2"/>
  <c r="AH307" i="2" s="1"/>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H304" i="2" s="1"/>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H302" i="2" s="1"/>
  <c r="AZ301" i="2"/>
  <c r="AY301" i="2"/>
  <c r="AX301" i="2"/>
  <c r="AW301" i="2"/>
  <c r="AV301" i="2"/>
  <c r="AU301" i="2"/>
  <c r="AT301" i="2"/>
  <c r="AS301" i="2"/>
  <c r="AR301" i="2"/>
  <c r="AQ301" i="2"/>
  <c r="AP301" i="2"/>
  <c r="AO301" i="2"/>
  <c r="AN301" i="2"/>
  <c r="AM301" i="2"/>
  <c r="AH301" i="2" s="1"/>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H296" i="2" s="1"/>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H294" i="2" s="1"/>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H291" i="2"/>
  <c r="AZ290" i="2"/>
  <c r="AY290" i="2"/>
  <c r="AX290" i="2"/>
  <c r="AW290" i="2"/>
  <c r="AV290" i="2"/>
  <c r="AU290" i="2"/>
  <c r="AT290" i="2"/>
  <c r="AS290" i="2"/>
  <c r="AR290" i="2"/>
  <c r="AQ290" i="2"/>
  <c r="AP290" i="2"/>
  <c r="AO290" i="2"/>
  <c r="AN290" i="2"/>
  <c r="AM290" i="2"/>
  <c r="AL290" i="2"/>
  <c r="AK290" i="2"/>
  <c r="AJ290" i="2"/>
  <c r="AI290" i="2"/>
  <c r="AH290" i="2"/>
  <c r="AZ289" i="2"/>
  <c r="AH289" i="2" s="1"/>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H288" i="2" s="1"/>
  <c r="AZ287" i="2"/>
  <c r="AY287" i="2"/>
  <c r="AX287" i="2"/>
  <c r="AH287" i="2" s="1"/>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H281" i="2" s="1"/>
  <c r="AZ280" i="2"/>
  <c r="AY280" i="2"/>
  <c r="AX280" i="2"/>
  <c r="AW280" i="2"/>
  <c r="AV280" i="2"/>
  <c r="AU280" i="2"/>
  <c r="AT280" i="2"/>
  <c r="AS280" i="2"/>
  <c r="AR280" i="2"/>
  <c r="AQ280" i="2"/>
  <c r="AP280" i="2"/>
  <c r="AO280" i="2"/>
  <c r="AN280" i="2"/>
  <c r="AM280" i="2"/>
  <c r="AL280" i="2"/>
  <c r="AK280" i="2"/>
  <c r="AJ280" i="2"/>
  <c r="AI280" i="2"/>
  <c r="AH280" i="2" s="1"/>
  <c r="AZ279" i="2"/>
  <c r="AY279" i="2"/>
  <c r="AX279" i="2"/>
  <c r="AW279" i="2"/>
  <c r="AV279" i="2"/>
  <c r="AU279" i="2"/>
  <c r="AT279" i="2"/>
  <c r="AS279" i="2"/>
  <c r="AR279" i="2"/>
  <c r="AQ279" i="2"/>
  <c r="AP279" i="2"/>
  <c r="AO279" i="2"/>
  <c r="AN279" i="2"/>
  <c r="AM279" i="2"/>
  <c r="AL279" i="2"/>
  <c r="AK279" i="2"/>
  <c r="AJ279" i="2"/>
  <c r="AI279" i="2"/>
  <c r="AH279" i="2" s="1"/>
  <c r="AZ278" i="2"/>
  <c r="AY278" i="2"/>
  <c r="AX278" i="2"/>
  <c r="AW278" i="2"/>
  <c r="AV278" i="2"/>
  <c r="AU278" i="2"/>
  <c r="AT278" i="2"/>
  <c r="AS278" i="2"/>
  <c r="AR278" i="2"/>
  <c r="AQ278" i="2"/>
  <c r="AP278" i="2"/>
  <c r="AO278" i="2"/>
  <c r="AN278" i="2"/>
  <c r="AM278" i="2"/>
  <c r="AL278" i="2"/>
  <c r="AK278" i="2"/>
  <c r="AJ278" i="2"/>
  <c r="AI278" i="2"/>
  <c r="AH278" i="2" s="1"/>
  <c r="AZ277" i="2"/>
  <c r="AY277" i="2"/>
  <c r="AX277" i="2"/>
  <c r="AW277" i="2"/>
  <c r="AV277" i="2"/>
  <c r="AU277" i="2"/>
  <c r="AT277" i="2"/>
  <c r="AS277" i="2"/>
  <c r="AR277" i="2"/>
  <c r="AQ277" i="2"/>
  <c r="AP277" i="2"/>
  <c r="AO277" i="2"/>
  <c r="AN277" i="2"/>
  <c r="AM277" i="2"/>
  <c r="AL277" i="2"/>
  <c r="AK277" i="2"/>
  <c r="AJ277" i="2"/>
  <c r="AI277" i="2"/>
  <c r="AH277" i="2" s="1"/>
  <c r="AZ276" i="2"/>
  <c r="AY276" i="2"/>
  <c r="AX276" i="2"/>
  <c r="AW276" i="2"/>
  <c r="AV276" i="2"/>
  <c r="AU276" i="2"/>
  <c r="AT276" i="2"/>
  <c r="AS276" i="2"/>
  <c r="AR276" i="2"/>
  <c r="AQ276" i="2"/>
  <c r="AP276" i="2"/>
  <c r="AO276" i="2"/>
  <c r="AN276" i="2"/>
  <c r="AM276" i="2"/>
  <c r="AL276" i="2"/>
  <c r="AK276" i="2"/>
  <c r="AJ276" i="2"/>
  <c r="AI276" i="2"/>
  <c r="AH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H267" i="2" s="1"/>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H265" i="2" s="1"/>
  <c r="AZ264" i="2"/>
  <c r="AY264" i="2"/>
  <c r="AX264" i="2"/>
  <c r="AW264" i="2"/>
  <c r="AV264" i="2"/>
  <c r="AU264" i="2"/>
  <c r="AT264" i="2"/>
  <c r="AS264" i="2"/>
  <c r="AR264" i="2"/>
  <c r="AQ264" i="2"/>
  <c r="AP264" i="2"/>
  <c r="AO264" i="2"/>
  <c r="AN264" i="2"/>
  <c r="AM264" i="2"/>
  <c r="AL264" i="2"/>
  <c r="AK264" i="2"/>
  <c r="AH264" i="2" s="1"/>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H261" i="2" s="1"/>
  <c r="AZ260" i="2"/>
  <c r="AY260" i="2"/>
  <c r="AX260" i="2"/>
  <c r="AW260" i="2"/>
  <c r="AV260" i="2"/>
  <c r="AU260" i="2"/>
  <c r="AT260" i="2"/>
  <c r="AS260" i="2"/>
  <c r="AH260" i="2" s="1"/>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H258" i="2" s="1"/>
  <c r="AN258" i="2"/>
  <c r="AM258" i="2"/>
  <c r="AL258" i="2"/>
  <c r="AK258" i="2"/>
  <c r="AJ258" i="2"/>
  <c r="AI258" i="2"/>
  <c r="AZ257" i="2"/>
  <c r="AY257" i="2"/>
  <c r="AX257" i="2"/>
  <c r="AW257" i="2"/>
  <c r="AV257" i="2"/>
  <c r="AU257" i="2"/>
  <c r="AT257" i="2"/>
  <c r="AS257" i="2"/>
  <c r="AR257" i="2"/>
  <c r="AQ257" i="2"/>
  <c r="AP257" i="2"/>
  <c r="AO257" i="2"/>
  <c r="AN257" i="2"/>
  <c r="AH257" i="2" s="1"/>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H254" i="2" s="1"/>
  <c r="AJ254" i="2"/>
  <c r="AI254" i="2"/>
  <c r="AZ253" i="2"/>
  <c r="AY253" i="2"/>
  <c r="AX253" i="2"/>
  <c r="AW253" i="2"/>
  <c r="AV253" i="2"/>
  <c r="AU253" i="2"/>
  <c r="AT253" i="2"/>
  <c r="AS253" i="2"/>
  <c r="AR253" i="2"/>
  <c r="AQ253" i="2"/>
  <c r="AP253" i="2"/>
  <c r="AO253" i="2"/>
  <c r="AN253" i="2"/>
  <c r="AM253" i="2"/>
  <c r="AL253" i="2"/>
  <c r="AK253" i="2"/>
  <c r="AJ253" i="2"/>
  <c r="AH253" i="2" s="1"/>
  <c r="AI253" i="2"/>
  <c r="AZ252" i="2"/>
  <c r="AY252" i="2"/>
  <c r="AX252" i="2"/>
  <c r="AW252" i="2"/>
  <c r="AV252" i="2"/>
  <c r="AU252" i="2"/>
  <c r="AT252" i="2"/>
  <c r="AS252" i="2"/>
  <c r="AR252" i="2"/>
  <c r="AQ252" i="2"/>
  <c r="AP252" i="2"/>
  <c r="AO252" i="2"/>
  <c r="AN252" i="2"/>
  <c r="AM252" i="2"/>
  <c r="AL252" i="2"/>
  <c r="AK252" i="2"/>
  <c r="AJ252" i="2"/>
  <c r="AI252" i="2"/>
  <c r="AH252" i="2" s="1"/>
  <c r="AZ251" i="2"/>
  <c r="AY251" i="2"/>
  <c r="AX251" i="2"/>
  <c r="AW251" i="2"/>
  <c r="AV251" i="2"/>
  <c r="AU251" i="2"/>
  <c r="AT251" i="2"/>
  <c r="AS251" i="2"/>
  <c r="AR251" i="2"/>
  <c r="AQ251" i="2"/>
  <c r="AP251" i="2"/>
  <c r="AO251" i="2"/>
  <c r="AN251" i="2"/>
  <c r="AM251" i="2"/>
  <c r="AL251" i="2"/>
  <c r="AK251" i="2"/>
  <c r="AJ251" i="2"/>
  <c r="AI251" i="2"/>
  <c r="AH251" i="2" s="1"/>
  <c r="AZ250" i="2"/>
  <c r="AY250" i="2"/>
  <c r="AX250" i="2"/>
  <c r="AH250" i="2" s="1"/>
  <c r="AW250" i="2"/>
  <c r="AV250" i="2"/>
  <c r="AU250" i="2"/>
  <c r="AT250" i="2"/>
  <c r="AS250" i="2"/>
  <c r="AR250" i="2"/>
  <c r="AQ250" i="2"/>
  <c r="AP250" i="2"/>
  <c r="AO250" i="2"/>
  <c r="AN250" i="2"/>
  <c r="AM250" i="2"/>
  <c r="AL250" i="2"/>
  <c r="AK250" i="2"/>
  <c r="AJ250" i="2"/>
  <c r="AI250" i="2"/>
  <c r="AZ249" i="2"/>
  <c r="AY249" i="2"/>
  <c r="AX249" i="2"/>
  <c r="AW249" i="2"/>
  <c r="AH249" i="2" s="1"/>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H248" i="2" s="1"/>
  <c r="AZ247" i="2"/>
  <c r="AY247" i="2"/>
  <c r="AX247" i="2"/>
  <c r="AW247" i="2"/>
  <c r="AV247" i="2"/>
  <c r="AU247" i="2"/>
  <c r="AH247" i="2" s="1"/>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H240" i="2"/>
  <c r="AZ239" i="2"/>
  <c r="AY239" i="2"/>
  <c r="AX239" i="2"/>
  <c r="AW239" i="2"/>
  <c r="AV239" i="2"/>
  <c r="AU239" i="2"/>
  <c r="AT239" i="2"/>
  <c r="AS239" i="2"/>
  <c r="AR239" i="2"/>
  <c r="AQ239" i="2"/>
  <c r="AP239" i="2"/>
  <c r="AO239" i="2"/>
  <c r="AN239" i="2"/>
  <c r="AM239" i="2"/>
  <c r="AL239" i="2"/>
  <c r="AK239" i="2"/>
  <c r="AJ239" i="2"/>
  <c r="AI239" i="2"/>
  <c r="AH239" i="2"/>
  <c r="AZ238" i="2"/>
  <c r="AH238" i="2" s="1"/>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H237" i="2" s="1"/>
  <c r="AZ236" i="2"/>
  <c r="AY236" i="2"/>
  <c r="AX236" i="2"/>
  <c r="AH236" i="2" s="1"/>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H234" i="2" s="1"/>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H231" i="2" s="1"/>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H229" i="2" s="1"/>
  <c r="AZ228" i="2"/>
  <c r="AY228" i="2"/>
  <c r="AX228" i="2"/>
  <c r="AW228" i="2"/>
  <c r="AV228" i="2"/>
  <c r="AU228" i="2"/>
  <c r="AT228" i="2"/>
  <c r="AS228" i="2"/>
  <c r="AR228" i="2"/>
  <c r="AQ228" i="2"/>
  <c r="AP228" i="2"/>
  <c r="AO228" i="2"/>
  <c r="AH228" i="2" s="1"/>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H225" i="2" s="1"/>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H221" i="2" s="1"/>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H220" i="2" s="1"/>
  <c r="AM220" i="2"/>
  <c r="AL220" i="2"/>
  <c r="AK220" i="2"/>
  <c r="AJ220" i="2"/>
  <c r="AI220" i="2"/>
  <c r="AZ219" i="2"/>
  <c r="AY219" i="2"/>
  <c r="AX219" i="2"/>
  <c r="AW219" i="2"/>
  <c r="AV219" i="2"/>
  <c r="AU219" i="2"/>
  <c r="AT219" i="2"/>
  <c r="AS219" i="2"/>
  <c r="AR219" i="2"/>
  <c r="AQ219" i="2"/>
  <c r="AP219" i="2"/>
  <c r="AO219" i="2"/>
  <c r="AN219" i="2"/>
  <c r="AM219" i="2"/>
  <c r="AL219" i="2"/>
  <c r="AK219" i="2"/>
  <c r="AH219" i="2" s="1"/>
  <c r="AJ219" i="2"/>
  <c r="AI219" i="2"/>
  <c r="AZ218" i="2"/>
  <c r="AY218" i="2"/>
  <c r="AX218" i="2"/>
  <c r="AW218" i="2"/>
  <c r="AV218" i="2"/>
  <c r="AU218" i="2"/>
  <c r="AT218" i="2"/>
  <c r="AS218" i="2"/>
  <c r="AR218" i="2"/>
  <c r="AQ218" i="2"/>
  <c r="AP218" i="2"/>
  <c r="AO218" i="2"/>
  <c r="AN218" i="2"/>
  <c r="AM218" i="2"/>
  <c r="AL218" i="2"/>
  <c r="AK218" i="2"/>
  <c r="AJ218" i="2"/>
  <c r="AH218" i="2" s="1"/>
  <c r="AI218" i="2"/>
  <c r="AZ217" i="2"/>
  <c r="AY217" i="2"/>
  <c r="AX217" i="2"/>
  <c r="AW217" i="2"/>
  <c r="AV217" i="2"/>
  <c r="AU217" i="2"/>
  <c r="AT217" i="2"/>
  <c r="AS217" i="2"/>
  <c r="AR217" i="2"/>
  <c r="AQ217" i="2"/>
  <c r="AP217" i="2"/>
  <c r="AO217" i="2"/>
  <c r="AN217" i="2"/>
  <c r="AM217" i="2"/>
  <c r="AL217" i="2"/>
  <c r="AK217" i="2"/>
  <c r="AJ217" i="2"/>
  <c r="AI217" i="2"/>
  <c r="AH217" i="2" s="1"/>
  <c r="AZ216" i="2"/>
  <c r="AY216" i="2"/>
  <c r="AX216" i="2"/>
  <c r="AW216" i="2"/>
  <c r="AV216" i="2"/>
  <c r="AU216" i="2"/>
  <c r="AT216" i="2"/>
  <c r="AS216" i="2"/>
  <c r="AR216" i="2"/>
  <c r="AQ216" i="2"/>
  <c r="AP216" i="2"/>
  <c r="AO216" i="2"/>
  <c r="AN216" i="2"/>
  <c r="AM216" i="2"/>
  <c r="AL216" i="2"/>
  <c r="AK216" i="2"/>
  <c r="AJ216" i="2"/>
  <c r="AH216" i="2" s="1"/>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H214" i="2" s="1"/>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H211" i="2"/>
  <c r="AZ210" i="2"/>
  <c r="AY210" i="2"/>
  <c r="AX210" i="2"/>
  <c r="AW210" i="2"/>
  <c r="AV210" i="2"/>
  <c r="AU210" i="2"/>
  <c r="AT210" i="2"/>
  <c r="AS210" i="2"/>
  <c r="AR210" i="2"/>
  <c r="AQ210" i="2"/>
  <c r="AP210" i="2"/>
  <c r="AO210" i="2"/>
  <c r="AN210" i="2"/>
  <c r="AM210" i="2"/>
  <c r="AL210" i="2"/>
  <c r="AK210" i="2"/>
  <c r="AJ210" i="2"/>
  <c r="AI210" i="2"/>
  <c r="AH210" i="2" s="1"/>
  <c r="AZ209" i="2"/>
  <c r="AH209" i="2" s="1"/>
  <c r="AY209" i="2"/>
  <c r="AX209" i="2"/>
  <c r="AW209" i="2"/>
  <c r="AV209" i="2"/>
  <c r="AU209" i="2"/>
  <c r="AT209" i="2"/>
  <c r="AS209" i="2"/>
  <c r="AR209" i="2"/>
  <c r="AQ209" i="2"/>
  <c r="AP209" i="2"/>
  <c r="AO209" i="2"/>
  <c r="AN209" i="2"/>
  <c r="AM209" i="2"/>
  <c r="AL209" i="2"/>
  <c r="AK209" i="2"/>
  <c r="AJ209" i="2"/>
  <c r="AI209" i="2"/>
  <c r="AZ208" i="2"/>
  <c r="AY208" i="2"/>
  <c r="AH208" i="2" s="1"/>
  <c r="AX208" i="2"/>
  <c r="AW208" i="2"/>
  <c r="AV208" i="2"/>
  <c r="AU208" i="2"/>
  <c r="AT208" i="2"/>
  <c r="AS208" i="2"/>
  <c r="AR208" i="2"/>
  <c r="AQ208" i="2"/>
  <c r="AP208" i="2"/>
  <c r="AO208" i="2"/>
  <c r="AN208" i="2"/>
  <c r="AM208" i="2"/>
  <c r="AL208" i="2"/>
  <c r="AK208" i="2"/>
  <c r="AJ208" i="2"/>
  <c r="AI208" i="2"/>
  <c r="AZ207" i="2"/>
  <c r="AY207" i="2"/>
  <c r="AX207" i="2"/>
  <c r="AH207" i="2" s="1"/>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H201" i="2" s="1"/>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H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H196" i="2" s="1"/>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H194" i="2" s="1"/>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H191" i="2" s="1"/>
  <c r="AZ190" i="2"/>
  <c r="AY190" i="2"/>
  <c r="AX190" i="2"/>
  <c r="AW190" i="2"/>
  <c r="AV190" i="2"/>
  <c r="AU190" i="2"/>
  <c r="AT190" i="2"/>
  <c r="AS190" i="2"/>
  <c r="AR190" i="2"/>
  <c r="AQ190" i="2"/>
  <c r="AP190" i="2"/>
  <c r="AO190" i="2"/>
  <c r="AN190" i="2"/>
  <c r="AM190" i="2"/>
  <c r="AL190" i="2"/>
  <c r="AK190" i="2"/>
  <c r="AJ190" i="2"/>
  <c r="AH190" i="2" s="1"/>
  <c r="AI190" i="2"/>
  <c r="AZ189" i="2"/>
  <c r="AY189" i="2"/>
  <c r="AX189" i="2"/>
  <c r="AW189" i="2"/>
  <c r="AV189" i="2"/>
  <c r="AU189" i="2"/>
  <c r="AT189" i="2"/>
  <c r="AS189" i="2"/>
  <c r="AR189" i="2"/>
  <c r="AQ189" i="2"/>
  <c r="AP189" i="2"/>
  <c r="AO189" i="2"/>
  <c r="AN189" i="2"/>
  <c r="AM189" i="2"/>
  <c r="AL189" i="2"/>
  <c r="AK189" i="2"/>
  <c r="AJ189" i="2"/>
  <c r="AI189" i="2"/>
  <c r="AH189" i="2" s="1"/>
  <c r="AZ188" i="2"/>
  <c r="AY188" i="2"/>
  <c r="AX188" i="2"/>
  <c r="AW188" i="2"/>
  <c r="AV188" i="2"/>
  <c r="AU188" i="2"/>
  <c r="AT188" i="2"/>
  <c r="AS188" i="2"/>
  <c r="AR188" i="2"/>
  <c r="AQ188" i="2"/>
  <c r="AH188" i="2" s="1"/>
  <c r="AP188" i="2"/>
  <c r="AO188" i="2"/>
  <c r="AN188" i="2"/>
  <c r="AM188" i="2"/>
  <c r="AL188" i="2"/>
  <c r="AK188" i="2"/>
  <c r="AJ188" i="2"/>
  <c r="AI188" i="2"/>
  <c r="AZ187" i="2"/>
  <c r="AY187" i="2"/>
  <c r="AX187" i="2"/>
  <c r="AW187" i="2"/>
  <c r="AV187" i="2"/>
  <c r="AU187" i="2"/>
  <c r="AT187" i="2"/>
  <c r="AS187" i="2"/>
  <c r="AR187" i="2"/>
  <c r="AQ187" i="2"/>
  <c r="AP187" i="2"/>
  <c r="AH187" i="2" s="1"/>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H186" i="2" s="1"/>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H181" i="2" s="1"/>
  <c r="AR181" i="2"/>
  <c r="AQ181" i="2"/>
  <c r="AP181" i="2"/>
  <c r="AO181" i="2"/>
  <c r="AN181" i="2"/>
  <c r="AM181" i="2"/>
  <c r="AL181" i="2"/>
  <c r="AK181" i="2"/>
  <c r="AJ181" i="2"/>
  <c r="AI181" i="2"/>
  <c r="AZ180" i="2"/>
  <c r="AY180" i="2"/>
  <c r="AX180" i="2"/>
  <c r="AW180" i="2"/>
  <c r="AV180" i="2"/>
  <c r="AU180" i="2"/>
  <c r="AT180" i="2"/>
  <c r="AS180" i="2"/>
  <c r="AR180" i="2"/>
  <c r="AH180" i="2" s="1"/>
  <c r="AQ180" i="2"/>
  <c r="AP180" i="2"/>
  <c r="AO180" i="2"/>
  <c r="AN180" i="2"/>
  <c r="AM180" i="2"/>
  <c r="AL180" i="2"/>
  <c r="AK180" i="2"/>
  <c r="AJ180" i="2"/>
  <c r="AI180" i="2"/>
  <c r="AZ179" i="2"/>
  <c r="AY179" i="2"/>
  <c r="AX179" i="2"/>
  <c r="AW179" i="2"/>
  <c r="AV179" i="2"/>
  <c r="AU179" i="2"/>
  <c r="AT179" i="2"/>
  <c r="AS179" i="2"/>
  <c r="AR179" i="2"/>
  <c r="AQ179" i="2"/>
  <c r="AH179" i="2" s="1"/>
  <c r="AP179" i="2"/>
  <c r="AO179" i="2"/>
  <c r="AN179" i="2"/>
  <c r="AM179" i="2"/>
  <c r="AL179" i="2"/>
  <c r="AK179" i="2"/>
  <c r="AJ179" i="2"/>
  <c r="AI179" i="2"/>
  <c r="AZ178" i="2"/>
  <c r="AY178" i="2"/>
  <c r="AX178" i="2"/>
  <c r="AW178" i="2"/>
  <c r="AV178" i="2"/>
  <c r="AU178" i="2"/>
  <c r="AT178" i="2"/>
  <c r="AS178" i="2"/>
  <c r="AR178" i="2"/>
  <c r="AQ178" i="2"/>
  <c r="AP178" i="2"/>
  <c r="AH178" i="2" s="1"/>
  <c r="AO178" i="2"/>
  <c r="AN178" i="2"/>
  <c r="AM178" i="2"/>
  <c r="AL178" i="2"/>
  <c r="AK178" i="2"/>
  <c r="AJ178" i="2"/>
  <c r="AI178" i="2"/>
  <c r="AZ177" i="2"/>
  <c r="AY177" i="2"/>
  <c r="AX177" i="2"/>
  <c r="AW177" i="2"/>
  <c r="AV177" i="2"/>
  <c r="AU177" i="2"/>
  <c r="AT177" i="2"/>
  <c r="AS177" i="2"/>
  <c r="AR177" i="2"/>
  <c r="AQ177" i="2"/>
  <c r="AP177" i="2"/>
  <c r="AO177" i="2"/>
  <c r="AH177" i="2" s="1"/>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H176" i="2" s="1"/>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H174" i="2" s="1"/>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H172" i="2" s="1"/>
  <c r="AZ171" i="2"/>
  <c r="AY171" i="2"/>
  <c r="AX171" i="2"/>
  <c r="AW171" i="2"/>
  <c r="AV171" i="2"/>
  <c r="AU171" i="2"/>
  <c r="AT171" i="2"/>
  <c r="AS171" i="2"/>
  <c r="AR171" i="2"/>
  <c r="AQ171" i="2"/>
  <c r="AP171" i="2"/>
  <c r="AO171" i="2"/>
  <c r="AN171" i="2"/>
  <c r="AM171" i="2"/>
  <c r="AL171" i="2"/>
  <c r="AK171" i="2"/>
  <c r="AJ171" i="2"/>
  <c r="AI171" i="2"/>
  <c r="AH171" i="2" s="1"/>
  <c r="AZ170" i="2"/>
  <c r="AY170" i="2"/>
  <c r="AX170" i="2"/>
  <c r="AW170" i="2"/>
  <c r="AV170" i="2"/>
  <c r="AU170" i="2"/>
  <c r="AT170" i="2"/>
  <c r="AS170" i="2"/>
  <c r="AR170" i="2"/>
  <c r="AQ170" i="2"/>
  <c r="AP170" i="2"/>
  <c r="AO170" i="2"/>
  <c r="AN170" i="2"/>
  <c r="AM170" i="2"/>
  <c r="AL170" i="2"/>
  <c r="AK170" i="2"/>
  <c r="AH170" i="2" s="1"/>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H167" i="2" s="1"/>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H161" i="2" s="1"/>
  <c r="AZ160" i="2"/>
  <c r="AY160" i="2"/>
  <c r="AX160" i="2"/>
  <c r="AW160" i="2"/>
  <c r="AV160" i="2"/>
  <c r="AU160" i="2"/>
  <c r="AT160" i="2"/>
  <c r="AS160" i="2"/>
  <c r="AR160" i="2"/>
  <c r="AQ160" i="2"/>
  <c r="AP160" i="2"/>
  <c r="AO160" i="2"/>
  <c r="AN160" i="2"/>
  <c r="AM160" i="2"/>
  <c r="AL160" i="2"/>
  <c r="AK160" i="2"/>
  <c r="AJ160" i="2"/>
  <c r="AI160" i="2"/>
  <c r="AH160" i="2"/>
  <c r="AZ159" i="2"/>
  <c r="AY159" i="2"/>
  <c r="AX159" i="2"/>
  <c r="AW159" i="2"/>
  <c r="AV159" i="2"/>
  <c r="AU159" i="2"/>
  <c r="AT159" i="2"/>
  <c r="AS159" i="2"/>
  <c r="AR159" i="2"/>
  <c r="AQ159" i="2"/>
  <c r="AP159" i="2"/>
  <c r="AO159" i="2"/>
  <c r="AN159" i="2"/>
  <c r="AM159" i="2"/>
  <c r="AL159" i="2"/>
  <c r="AK159" i="2"/>
  <c r="AJ159" i="2"/>
  <c r="AI159" i="2"/>
  <c r="AH159" i="2" s="1"/>
  <c r="AZ158" i="2"/>
  <c r="AY158" i="2"/>
  <c r="AX158" i="2"/>
  <c r="AW158" i="2"/>
  <c r="AV158" i="2"/>
  <c r="AU158" i="2"/>
  <c r="AT158" i="2"/>
  <c r="AS158" i="2"/>
  <c r="AR158" i="2"/>
  <c r="AQ158" i="2"/>
  <c r="AP158" i="2"/>
  <c r="AO158" i="2"/>
  <c r="AN158" i="2"/>
  <c r="AM158" i="2"/>
  <c r="AL158" i="2"/>
  <c r="AK158" i="2"/>
  <c r="AJ158" i="2"/>
  <c r="AI158" i="2"/>
  <c r="AH158" i="2" s="1"/>
  <c r="AZ157" i="2"/>
  <c r="AY157" i="2"/>
  <c r="AX157" i="2"/>
  <c r="AH157" i="2" s="1"/>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H153" i="2" s="1"/>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H151" i="2" s="1"/>
  <c r="AI151" i="2"/>
  <c r="AZ150" i="2"/>
  <c r="AY150" i="2"/>
  <c r="AX150" i="2"/>
  <c r="AW150" i="2"/>
  <c r="AV150" i="2"/>
  <c r="AU150" i="2"/>
  <c r="AT150" i="2"/>
  <c r="AS150" i="2"/>
  <c r="AR150" i="2"/>
  <c r="AQ150" i="2"/>
  <c r="AP150" i="2"/>
  <c r="AO150" i="2"/>
  <c r="AN150" i="2"/>
  <c r="AM150" i="2"/>
  <c r="AL150" i="2"/>
  <c r="AK150" i="2"/>
  <c r="AJ150" i="2"/>
  <c r="AI150" i="2"/>
  <c r="AH150" i="2" s="1"/>
  <c r="AZ149" i="2"/>
  <c r="AY149" i="2"/>
  <c r="AX149" i="2"/>
  <c r="AW149" i="2"/>
  <c r="AV149" i="2"/>
  <c r="AU149" i="2"/>
  <c r="AT149" i="2"/>
  <c r="AS149" i="2"/>
  <c r="AR149" i="2"/>
  <c r="AQ149" i="2"/>
  <c r="AH149" i="2" s="1"/>
  <c r="AP149" i="2"/>
  <c r="AO149" i="2"/>
  <c r="AN149" i="2"/>
  <c r="AM149" i="2"/>
  <c r="AL149" i="2"/>
  <c r="AK149" i="2"/>
  <c r="AJ149" i="2"/>
  <c r="AI149" i="2"/>
  <c r="AZ148" i="2"/>
  <c r="AY148" i="2"/>
  <c r="AX148" i="2"/>
  <c r="AW148" i="2"/>
  <c r="AV148" i="2"/>
  <c r="AU148" i="2"/>
  <c r="AT148" i="2"/>
  <c r="AS148" i="2"/>
  <c r="AR148" i="2"/>
  <c r="AQ148" i="2"/>
  <c r="AP148" i="2"/>
  <c r="AH148" i="2" s="1"/>
  <c r="AO148" i="2"/>
  <c r="AN148" i="2"/>
  <c r="AM148" i="2"/>
  <c r="AL148" i="2"/>
  <c r="AK148" i="2"/>
  <c r="AJ148" i="2"/>
  <c r="AI148" i="2"/>
  <c r="AZ147" i="2"/>
  <c r="AY147" i="2"/>
  <c r="AX147" i="2"/>
  <c r="AW147" i="2"/>
  <c r="AV147" i="2"/>
  <c r="AU147" i="2"/>
  <c r="AT147" i="2"/>
  <c r="AS147" i="2"/>
  <c r="AR147" i="2"/>
  <c r="AQ147" i="2"/>
  <c r="AP147" i="2"/>
  <c r="AO147" i="2"/>
  <c r="AH147" i="2" s="1"/>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H146" i="2" s="1"/>
  <c r="AZ145" i="2"/>
  <c r="AY145" i="2"/>
  <c r="AX145" i="2"/>
  <c r="AW145" i="2"/>
  <c r="AV145" i="2"/>
  <c r="AU145" i="2"/>
  <c r="AT145" i="2"/>
  <c r="AS145" i="2"/>
  <c r="AR145" i="2"/>
  <c r="AQ145" i="2"/>
  <c r="AP145" i="2"/>
  <c r="AO145" i="2"/>
  <c r="AN145" i="2"/>
  <c r="AM145" i="2"/>
  <c r="AL145" i="2"/>
  <c r="AK145" i="2"/>
  <c r="AJ145" i="2"/>
  <c r="AI145" i="2"/>
  <c r="AH145" i="2" s="1"/>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H141" i="2" s="1"/>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H139" i="2" s="1"/>
  <c r="AI139" i="2"/>
  <c r="AZ138" i="2"/>
  <c r="AY138" i="2"/>
  <c r="AX138" i="2"/>
  <c r="AW138" i="2"/>
  <c r="AV138" i="2"/>
  <c r="AU138" i="2"/>
  <c r="AT138" i="2"/>
  <c r="AS138" i="2"/>
  <c r="AR138" i="2"/>
  <c r="AQ138" i="2"/>
  <c r="AP138" i="2"/>
  <c r="AO138" i="2"/>
  <c r="AN138" i="2"/>
  <c r="AM138" i="2"/>
  <c r="AL138" i="2"/>
  <c r="AK138" i="2"/>
  <c r="AJ138" i="2"/>
  <c r="AI138" i="2"/>
  <c r="AH138" i="2" s="1"/>
  <c r="AZ137" i="2"/>
  <c r="AY137" i="2"/>
  <c r="AX137" i="2"/>
  <c r="AW137" i="2"/>
  <c r="AV137" i="2"/>
  <c r="AU137" i="2"/>
  <c r="AT137" i="2"/>
  <c r="AS137" i="2"/>
  <c r="AR137" i="2"/>
  <c r="AQ137" i="2"/>
  <c r="AP137" i="2"/>
  <c r="AO137" i="2"/>
  <c r="AN137" i="2"/>
  <c r="AM137" i="2"/>
  <c r="AL137" i="2"/>
  <c r="AK137" i="2"/>
  <c r="AH137" i="2" s="1"/>
  <c r="AJ137" i="2"/>
  <c r="AI137" i="2"/>
  <c r="AZ136" i="2"/>
  <c r="AY136" i="2"/>
  <c r="AX136" i="2"/>
  <c r="AW136" i="2"/>
  <c r="AV136" i="2"/>
  <c r="AU136" i="2"/>
  <c r="AT136" i="2"/>
  <c r="AS136" i="2"/>
  <c r="AR136" i="2"/>
  <c r="AQ136" i="2"/>
  <c r="AP136" i="2"/>
  <c r="AO136" i="2"/>
  <c r="AN136" i="2"/>
  <c r="AM136" i="2"/>
  <c r="AL136" i="2"/>
  <c r="AK136" i="2"/>
  <c r="AJ136" i="2"/>
  <c r="AH136" i="2" s="1"/>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H134" i="2" s="1"/>
  <c r="AZ133" i="2"/>
  <c r="AY133" i="2"/>
  <c r="AX133" i="2"/>
  <c r="AW133" i="2"/>
  <c r="AV133" i="2"/>
  <c r="AU133" i="2"/>
  <c r="AT133" i="2"/>
  <c r="AS133" i="2"/>
  <c r="AR133" i="2"/>
  <c r="AQ133" i="2"/>
  <c r="AP133" i="2"/>
  <c r="AO133" i="2"/>
  <c r="AN133" i="2"/>
  <c r="AM133" i="2"/>
  <c r="AL133" i="2"/>
  <c r="AK133" i="2"/>
  <c r="AJ133" i="2"/>
  <c r="AH133" i="2" s="1"/>
  <c r="AI133" i="2"/>
  <c r="AZ132" i="2"/>
  <c r="AY132" i="2"/>
  <c r="AX132" i="2"/>
  <c r="AW132" i="2"/>
  <c r="AV132" i="2"/>
  <c r="AU132" i="2"/>
  <c r="AT132" i="2"/>
  <c r="AS132" i="2"/>
  <c r="AR132" i="2"/>
  <c r="AQ132" i="2"/>
  <c r="AP132" i="2"/>
  <c r="AO132" i="2"/>
  <c r="AN132" i="2"/>
  <c r="AM132" i="2"/>
  <c r="AL132" i="2"/>
  <c r="AK132" i="2"/>
  <c r="AJ132" i="2"/>
  <c r="AI132" i="2"/>
  <c r="AH132" i="2" s="1"/>
  <c r="AZ131" i="2"/>
  <c r="AH131" i="2" s="1"/>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H130" i="2" s="1"/>
  <c r="AZ129" i="2"/>
  <c r="AY129" i="2"/>
  <c r="AX129" i="2"/>
  <c r="AW129" i="2"/>
  <c r="AH129" i="2" s="1"/>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H127" i="2" s="1"/>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H121" i="2" s="1"/>
  <c r="AZ120" i="2"/>
  <c r="AY120" i="2"/>
  <c r="AX120" i="2"/>
  <c r="AW120" i="2"/>
  <c r="AV120" i="2"/>
  <c r="AU120" i="2"/>
  <c r="AT120" i="2"/>
  <c r="AS120" i="2"/>
  <c r="AR120" i="2"/>
  <c r="AQ120" i="2"/>
  <c r="AP120" i="2"/>
  <c r="AO120" i="2"/>
  <c r="AN120" i="2"/>
  <c r="AM120" i="2"/>
  <c r="AL120" i="2"/>
  <c r="AK120" i="2"/>
  <c r="AJ120" i="2"/>
  <c r="AI120" i="2"/>
  <c r="AH120" i="2" s="1"/>
  <c r="AZ119" i="2"/>
  <c r="AY119" i="2"/>
  <c r="AX119" i="2"/>
  <c r="AW119" i="2"/>
  <c r="AV119" i="2"/>
  <c r="AU119" i="2"/>
  <c r="AT119" i="2"/>
  <c r="AS119" i="2"/>
  <c r="AR119" i="2"/>
  <c r="AQ119" i="2"/>
  <c r="AP119" i="2"/>
  <c r="AO119" i="2"/>
  <c r="AN119" i="2"/>
  <c r="AM119" i="2"/>
  <c r="AL119" i="2"/>
  <c r="AK119" i="2"/>
  <c r="AJ119" i="2"/>
  <c r="AI119" i="2"/>
  <c r="AH119" i="2"/>
  <c r="AZ118" i="2"/>
  <c r="AY118" i="2"/>
  <c r="AX118" i="2"/>
  <c r="AW118" i="2"/>
  <c r="AV118" i="2"/>
  <c r="AU118" i="2"/>
  <c r="AT118" i="2"/>
  <c r="AS118" i="2"/>
  <c r="AR118" i="2"/>
  <c r="AQ118" i="2"/>
  <c r="AP118" i="2"/>
  <c r="AO118" i="2"/>
  <c r="AN118" i="2"/>
  <c r="AM118" i="2"/>
  <c r="AL118" i="2"/>
  <c r="AK118" i="2"/>
  <c r="AJ118" i="2"/>
  <c r="AI118" i="2"/>
  <c r="AH118" i="2"/>
  <c r="AZ117" i="2"/>
  <c r="AH117" i="2" s="1"/>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H116" i="2" s="1"/>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H113" i="2" s="1"/>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H111" i="2" s="1"/>
  <c r="AJ111" i="2"/>
  <c r="AI111" i="2"/>
  <c r="AZ110" i="2"/>
  <c r="AY110" i="2"/>
  <c r="AX110" i="2"/>
  <c r="AW110" i="2"/>
  <c r="AV110" i="2"/>
  <c r="AU110" i="2"/>
  <c r="AT110" i="2"/>
  <c r="AS110" i="2"/>
  <c r="AR110" i="2"/>
  <c r="AQ110" i="2"/>
  <c r="AP110" i="2"/>
  <c r="AO110" i="2"/>
  <c r="AN110" i="2"/>
  <c r="AM110" i="2"/>
  <c r="AL110" i="2"/>
  <c r="AK110" i="2"/>
  <c r="AJ110" i="2"/>
  <c r="AH110" i="2" s="1"/>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H108" i="2" s="1"/>
  <c r="AZ107" i="2"/>
  <c r="AY107" i="2"/>
  <c r="AX107" i="2"/>
  <c r="AW107" i="2"/>
  <c r="AV107" i="2"/>
  <c r="AU107" i="2"/>
  <c r="AT107" i="2"/>
  <c r="AS107" i="2"/>
  <c r="AR107" i="2"/>
  <c r="AQ107" i="2"/>
  <c r="AP107" i="2"/>
  <c r="AO107" i="2"/>
  <c r="AN107" i="2"/>
  <c r="AH107" i="2" s="1"/>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H105" i="2" s="1"/>
  <c r="AZ104" i="2"/>
  <c r="AY104" i="2"/>
  <c r="AX104" i="2"/>
  <c r="AW104" i="2"/>
  <c r="AV104" i="2"/>
  <c r="AU104" i="2"/>
  <c r="AT104" i="2"/>
  <c r="AS104" i="2"/>
  <c r="AR104" i="2"/>
  <c r="AQ104" i="2"/>
  <c r="AP104" i="2"/>
  <c r="AO104" i="2"/>
  <c r="AN104" i="2"/>
  <c r="AM104" i="2"/>
  <c r="AL104" i="2"/>
  <c r="AK104" i="2"/>
  <c r="AH104" i="2" s="1"/>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H101" i="2" s="1"/>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H99" i="2" s="1"/>
  <c r="AM99" i="2"/>
  <c r="AL99" i="2"/>
  <c r="AK99" i="2"/>
  <c r="AJ99" i="2"/>
  <c r="AI99" i="2"/>
  <c r="AZ98" i="2"/>
  <c r="AY98" i="2"/>
  <c r="AX98" i="2"/>
  <c r="AW98" i="2"/>
  <c r="AV98" i="2"/>
  <c r="AU98" i="2"/>
  <c r="AT98" i="2"/>
  <c r="AS98" i="2"/>
  <c r="AR98" i="2"/>
  <c r="AQ98" i="2"/>
  <c r="AP98" i="2"/>
  <c r="AO98" i="2"/>
  <c r="AN98" i="2"/>
  <c r="AM98" i="2"/>
  <c r="AH98" i="2" s="1"/>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H96" i="2" s="1"/>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H94" i="2" s="1"/>
  <c r="AJ94" i="2"/>
  <c r="AI94" i="2"/>
  <c r="AZ93" i="2"/>
  <c r="AY93" i="2"/>
  <c r="AX93" i="2"/>
  <c r="AW93" i="2"/>
  <c r="AV93" i="2"/>
  <c r="AU93" i="2"/>
  <c r="AT93" i="2"/>
  <c r="AS93" i="2"/>
  <c r="AR93" i="2"/>
  <c r="AQ93" i="2"/>
  <c r="AP93" i="2"/>
  <c r="AO93" i="2"/>
  <c r="AN93" i="2"/>
  <c r="AM93" i="2"/>
  <c r="AL93" i="2"/>
  <c r="AK93" i="2"/>
  <c r="AJ93" i="2"/>
  <c r="AH93" i="2" s="1"/>
  <c r="AI93" i="2"/>
  <c r="AZ92" i="2"/>
  <c r="AY92" i="2"/>
  <c r="AX92" i="2"/>
  <c r="AW92" i="2"/>
  <c r="AV92" i="2"/>
  <c r="AU92" i="2"/>
  <c r="AT92" i="2"/>
  <c r="AS92" i="2"/>
  <c r="AR92" i="2"/>
  <c r="AQ92" i="2"/>
  <c r="AP92" i="2"/>
  <c r="AO92" i="2"/>
  <c r="AN92" i="2"/>
  <c r="AM92" i="2"/>
  <c r="AL92" i="2"/>
  <c r="AK92" i="2"/>
  <c r="AJ92" i="2"/>
  <c r="AI92" i="2"/>
  <c r="AH92" i="2" s="1"/>
  <c r="AZ91" i="2"/>
  <c r="AY91" i="2"/>
  <c r="AX91" i="2"/>
  <c r="AW91" i="2"/>
  <c r="AV91" i="2"/>
  <c r="AU91" i="2"/>
  <c r="AT91" i="2"/>
  <c r="AS91" i="2"/>
  <c r="AR91" i="2"/>
  <c r="AQ91" i="2"/>
  <c r="AP91" i="2"/>
  <c r="AO91" i="2"/>
  <c r="AN91" i="2"/>
  <c r="AM91" i="2"/>
  <c r="AL91" i="2"/>
  <c r="AK91" i="2"/>
  <c r="AJ91" i="2"/>
  <c r="AI91" i="2"/>
  <c r="AH91" i="2"/>
  <c r="AZ90" i="2"/>
  <c r="AY90" i="2"/>
  <c r="AX90" i="2"/>
  <c r="AW90" i="2"/>
  <c r="AV90" i="2"/>
  <c r="AU90" i="2"/>
  <c r="AT90" i="2"/>
  <c r="AS90" i="2"/>
  <c r="AR90" i="2"/>
  <c r="AQ90" i="2"/>
  <c r="AP90" i="2"/>
  <c r="AO90" i="2"/>
  <c r="AN90" i="2"/>
  <c r="AM90" i="2"/>
  <c r="AL90" i="2"/>
  <c r="AK90" i="2"/>
  <c r="AJ90" i="2"/>
  <c r="AI90" i="2"/>
  <c r="AH90" i="2"/>
  <c r="AZ89" i="2"/>
  <c r="AY89" i="2"/>
  <c r="AX89" i="2"/>
  <c r="AW89" i="2"/>
  <c r="AV89" i="2"/>
  <c r="AU89" i="2"/>
  <c r="AT89" i="2"/>
  <c r="AS89" i="2"/>
  <c r="AR89" i="2"/>
  <c r="AQ89" i="2"/>
  <c r="AP89" i="2"/>
  <c r="AO89" i="2"/>
  <c r="AN89" i="2"/>
  <c r="AM89" i="2"/>
  <c r="AL89" i="2"/>
  <c r="AK89" i="2"/>
  <c r="AJ89" i="2"/>
  <c r="AI89" i="2"/>
  <c r="AH89" i="2" s="1"/>
  <c r="AZ88" i="2"/>
  <c r="AY88" i="2"/>
  <c r="AX88" i="2"/>
  <c r="AW88" i="2"/>
  <c r="AH88" i="2" s="1"/>
  <c r="AV88" i="2"/>
  <c r="AU88" i="2"/>
  <c r="AT88" i="2"/>
  <c r="AS88" i="2"/>
  <c r="AR88" i="2"/>
  <c r="AQ88" i="2"/>
  <c r="AP88" i="2"/>
  <c r="AO88" i="2"/>
  <c r="AN88" i="2"/>
  <c r="AM88" i="2"/>
  <c r="AL88" i="2"/>
  <c r="AK88" i="2"/>
  <c r="AJ88" i="2"/>
  <c r="AI88" i="2"/>
  <c r="AZ87" i="2"/>
  <c r="AY87" i="2"/>
  <c r="AX87" i="2"/>
  <c r="AW87" i="2"/>
  <c r="AV87" i="2"/>
  <c r="AH87" i="2" s="1"/>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H80" i="2" s="1"/>
  <c r="AZ79" i="2"/>
  <c r="AY79" i="2"/>
  <c r="AX79" i="2"/>
  <c r="AW79" i="2"/>
  <c r="AV79" i="2"/>
  <c r="AU79" i="2"/>
  <c r="AT79" i="2"/>
  <c r="AS79" i="2"/>
  <c r="AR79" i="2"/>
  <c r="AQ79" i="2"/>
  <c r="AP79" i="2"/>
  <c r="AO79" i="2"/>
  <c r="AN79" i="2"/>
  <c r="AM79" i="2"/>
  <c r="AL79" i="2"/>
  <c r="AK79" i="2"/>
  <c r="AJ79" i="2"/>
  <c r="AI79" i="2"/>
  <c r="AH79" i="2" s="1"/>
  <c r="AZ78" i="2"/>
  <c r="AY78" i="2"/>
  <c r="AX78" i="2"/>
  <c r="AW78" i="2"/>
  <c r="AV78" i="2"/>
  <c r="AU78" i="2"/>
  <c r="AT78" i="2"/>
  <c r="AS78" i="2"/>
  <c r="AR78" i="2"/>
  <c r="AQ78" i="2"/>
  <c r="AP78" i="2"/>
  <c r="AO78" i="2"/>
  <c r="AN78" i="2"/>
  <c r="AM78" i="2"/>
  <c r="AL78" i="2"/>
  <c r="AK78" i="2"/>
  <c r="AJ78" i="2"/>
  <c r="AI78" i="2"/>
  <c r="AH78" i="2"/>
  <c r="AZ77" i="2"/>
  <c r="AY77" i="2"/>
  <c r="AX77" i="2"/>
  <c r="AW77" i="2"/>
  <c r="AV77" i="2"/>
  <c r="AU77" i="2"/>
  <c r="AT77" i="2"/>
  <c r="AS77" i="2"/>
  <c r="AR77" i="2"/>
  <c r="AQ77" i="2"/>
  <c r="AP77" i="2"/>
  <c r="AO77" i="2"/>
  <c r="AN77" i="2"/>
  <c r="AM77" i="2"/>
  <c r="AL77" i="2"/>
  <c r="AK77" i="2"/>
  <c r="AJ77" i="2"/>
  <c r="AI77" i="2"/>
  <c r="AH77" i="2"/>
  <c r="AZ76" i="2"/>
  <c r="AH76" i="2" s="1"/>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H74" i="2" s="1"/>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H73" i="2" s="1"/>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H71" i="2" s="1"/>
  <c r="AQ71" i="2"/>
  <c r="AP71" i="2"/>
  <c r="AO71" i="2"/>
  <c r="AN71" i="2"/>
  <c r="AM71" i="2"/>
  <c r="AL71" i="2"/>
  <c r="AK71" i="2"/>
  <c r="AJ71" i="2"/>
  <c r="AI71" i="2"/>
  <c r="AZ70" i="2"/>
  <c r="AY70" i="2"/>
  <c r="AX70" i="2"/>
  <c r="AW70" i="2"/>
  <c r="AV70" i="2"/>
  <c r="AU70" i="2"/>
  <c r="AT70" i="2"/>
  <c r="AS70" i="2"/>
  <c r="AR70" i="2"/>
  <c r="AQ70" i="2"/>
  <c r="AH70" i="2" s="1"/>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H68" i="2" s="1"/>
  <c r="AZ67" i="2"/>
  <c r="AY67" i="2"/>
  <c r="AX67" i="2"/>
  <c r="AW67" i="2"/>
  <c r="AV67" i="2"/>
  <c r="AU67" i="2"/>
  <c r="AT67" i="2"/>
  <c r="AS67" i="2"/>
  <c r="AR67" i="2"/>
  <c r="AQ67" i="2"/>
  <c r="AP67" i="2"/>
  <c r="AO67" i="2"/>
  <c r="AN67" i="2"/>
  <c r="AH67" i="2" s="1"/>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H64" i="2" s="1"/>
  <c r="AJ64" i="2"/>
  <c r="AI64" i="2"/>
  <c r="AZ63" i="2"/>
  <c r="AY63" i="2"/>
  <c r="AX63" i="2"/>
  <c r="AW63" i="2"/>
  <c r="AV63" i="2"/>
  <c r="AU63" i="2"/>
  <c r="AT63" i="2"/>
  <c r="AS63" i="2"/>
  <c r="AR63" i="2"/>
  <c r="AQ63" i="2"/>
  <c r="AP63" i="2"/>
  <c r="AO63" i="2"/>
  <c r="AN63" i="2"/>
  <c r="AM63" i="2"/>
  <c r="AL63" i="2"/>
  <c r="AK63" i="2"/>
  <c r="AJ63" i="2"/>
  <c r="AI63" i="2"/>
  <c r="AH63" i="2" s="1"/>
  <c r="AZ62" i="2"/>
  <c r="AY62" i="2"/>
  <c r="AX62" i="2"/>
  <c r="AW62" i="2"/>
  <c r="AV62" i="2"/>
  <c r="AU62" i="2"/>
  <c r="AT62" i="2"/>
  <c r="AS62" i="2"/>
  <c r="AR62" i="2"/>
  <c r="AQ62" i="2"/>
  <c r="AP62" i="2"/>
  <c r="AO62" i="2"/>
  <c r="AN62" i="2"/>
  <c r="AM62" i="2"/>
  <c r="AL62" i="2"/>
  <c r="AK62" i="2"/>
  <c r="AJ62" i="2"/>
  <c r="AI62" i="2"/>
  <c r="AH62" i="2" s="1"/>
  <c r="AZ61" i="2"/>
  <c r="AY61" i="2"/>
  <c r="AX61" i="2"/>
  <c r="AW61" i="2"/>
  <c r="AV61" i="2"/>
  <c r="AH61" i="2" s="1"/>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H60" i="2" s="1"/>
  <c r="AI60" i="2"/>
  <c r="AZ59" i="2"/>
  <c r="AY59" i="2"/>
  <c r="AX59" i="2"/>
  <c r="AW59" i="2"/>
  <c r="AV59" i="2"/>
  <c r="AU59" i="2"/>
  <c r="AT59" i="2"/>
  <c r="AS59" i="2"/>
  <c r="AR59" i="2"/>
  <c r="AQ59" i="2"/>
  <c r="AP59" i="2"/>
  <c r="AO59" i="2"/>
  <c r="AN59" i="2"/>
  <c r="AM59" i="2"/>
  <c r="AL59" i="2"/>
  <c r="AK59" i="2"/>
  <c r="AJ59" i="2"/>
  <c r="AI59" i="2"/>
  <c r="AH59" i="2" s="1"/>
  <c r="AZ58" i="2"/>
  <c r="AY58" i="2"/>
  <c r="AX58" i="2"/>
  <c r="AW58" i="2"/>
  <c r="AV58" i="2"/>
  <c r="AU58" i="2"/>
  <c r="AT58" i="2"/>
  <c r="AS58" i="2"/>
  <c r="AH58" i="2" s="1"/>
  <c r="AR58" i="2"/>
  <c r="AQ58" i="2"/>
  <c r="AP58" i="2"/>
  <c r="AO58" i="2"/>
  <c r="AN58" i="2"/>
  <c r="AM58" i="2"/>
  <c r="AL58" i="2"/>
  <c r="AK58" i="2"/>
  <c r="AJ58" i="2"/>
  <c r="AI58" i="2"/>
  <c r="AZ57" i="2"/>
  <c r="AY57" i="2"/>
  <c r="AX57" i="2"/>
  <c r="AW57" i="2"/>
  <c r="AV57" i="2"/>
  <c r="AU57" i="2"/>
  <c r="AT57" i="2"/>
  <c r="AS57" i="2"/>
  <c r="AR57" i="2"/>
  <c r="AQ57" i="2"/>
  <c r="AP57" i="2"/>
  <c r="AO57" i="2"/>
  <c r="AH57" i="2" s="1"/>
  <c r="AN57" i="2"/>
  <c r="AM57" i="2"/>
  <c r="AL57" i="2"/>
  <c r="AK57" i="2"/>
  <c r="AJ57" i="2"/>
  <c r="AI57" i="2"/>
  <c r="AZ56" i="2"/>
  <c r="AY56" i="2"/>
  <c r="AX56" i="2"/>
  <c r="AW56" i="2"/>
  <c r="AV56" i="2"/>
  <c r="AU56" i="2"/>
  <c r="AT56" i="2"/>
  <c r="AS56" i="2"/>
  <c r="AR56" i="2"/>
  <c r="AQ56" i="2"/>
  <c r="AP56" i="2"/>
  <c r="AO56" i="2"/>
  <c r="AN56" i="2"/>
  <c r="AH56" i="2" s="1"/>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H54" i="2" s="1"/>
  <c r="AZ53" i="2"/>
  <c r="AY53" i="2"/>
  <c r="AX53" i="2"/>
  <c r="AW53" i="2"/>
  <c r="AV53" i="2"/>
  <c r="AU53" i="2"/>
  <c r="AT53" i="2"/>
  <c r="AS53" i="2"/>
  <c r="AR53" i="2"/>
  <c r="AQ53" i="2"/>
  <c r="AP53" i="2"/>
  <c r="AO53" i="2"/>
  <c r="AN53" i="2"/>
  <c r="AM53" i="2"/>
  <c r="AL53" i="2"/>
  <c r="AK53" i="2"/>
  <c r="AJ53" i="2"/>
  <c r="AH53" i="2" s="1"/>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H51" i="2" s="1"/>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H49" i="2"/>
  <c r="AZ48" i="2"/>
  <c r="AY48" i="2"/>
  <c r="AX48" i="2"/>
  <c r="AW48" i="2"/>
  <c r="AV48" i="2"/>
  <c r="AU48" i="2"/>
  <c r="AT48" i="2"/>
  <c r="AS48" i="2"/>
  <c r="AR48" i="2"/>
  <c r="AQ48" i="2"/>
  <c r="AP48" i="2"/>
  <c r="AO48" i="2"/>
  <c r="AN48" i="2"/>
  <c r="AM48" i="2"/>
  <c r="AL48" i="2"/>
  <c r="AK48" i="2"/>
  <c r="AJ48" i="2"/>
  <c r="AI48" i="2"/>
  <c r="AH48" i="2"/>
  <c r="AZ47" i="2"/>
  <c r="AH47" i="2" s="1"/>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H40" i="2" s="1"/>
  <c r="AZ39" i="2"/>
  <c r="AY39" i="2"/>
  <c r="AX39" i="2"/>
  <c r="AW39" i="2"/>
  <c r="AV39" i="2"/>
  <c r="AU39" i="2"/>
  <c r="AT39" i="2"/>
  <c r="AS39" i="2"/>
  <c r="AR39" i="2"/>
  <c r="AQ39" i="2"/>
  <c r="AP39" i="2"/>
  <c r="AO39" i="2"/>
  <c r="AN39" i="2"/>
  <c r="AM39" i="2"/>
  <c r="AL39" i="2"/>
  <c r="AK39" i="2"/>
  <c r="AJ39" i="2"/>
  <c r="AH39" i="2" s="1"/>
  <c r="AI39" i="2"/>
  <c r="AZ38" i="2"/>
  <c r="AY38" i="2"/>
  <c r="AX38" i="2"/>
  <c r="AW38" i="2"/>
  <c r="AV38" i="2"/>
  <c r="AU38" i="2"/>
  <c r="AT38" i="2"/>
  <c r="AS38" i="2"/>
  <c r="AR38" i="2"/>
  <c r="AQ38" i="2"/>
  <c r="AP38" i="2"/>
  <c r="AO38" i="2"/>
  <c r="AN38" i="2"/>
  <c r="AM38" i="2"/>
  <c r="AL38" i="2"/>
  <c r="AK38" i="2"/>
  <c r="AJ38" i="2"/>
  <c r="AI38" i="2"/>
  <c r="AZ37" i="2"/>
  <c r="AY37" i="2"/>
  <c r="AX37" i="2"/>
  <c r="AW37" i="2"/>
  <c r="AV37" i="2"/>
  <c r="AU37" i="2"/>
  <c r="AT37" i="2"/>
  <c r="AS37" i="2"/>
  <c r="AR37" i="2"/>
  <c r="AQ37" i="2"/>
  <c r="AP37" i="2"/>
  <c r="AO37" i="2"/>
  <c r="AN37" i="2"/>
  <c r="AM37" i="2"/>
  <c r="AL37" i="2"/>
  <c r="AK37" i="2"/>
  <c r="AJ37" i="2"/>
  <c r="AI37" i="2"/>
  <c r="AH37" i="2" s="1"/>
  <c r="AZ36" i="2"/>
  <c r="AY36" i="2"/>
  <c r="AX36" i="2"/>
  <c r="AW36" i="2"/>
  <c r="AV36" i="2"/>
  <c r="AU36" i="2"/>
  <c r="AT36" i="2"/>
  <c r="AS36" i="2"/>
  <c r="AR36" i="2"/>
  <c r="AQ36" i="2"/>
  <c r="AP36" i="2"/>
  <c r="AO36" i="2"/>
  <c r="AN36" i="2"/>
  <c r="AM36" i="2"/>
  <c r="AL36" i="2"/>
  <c r="AK36" i="2"/>
  <c r="AJ36" i="2"/>
  <c r="AI36" i="2"/>
  <c r="AH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AH34" i="2" s="1"/>
  <c r="AZ33" i="2"/>
  <c r="AY33" i="2"/>
  <c r="AX33" i="2"/>
  <c r="AW33" i="2"/>
  <c r="AH33" i="2" s="1"/>
  <c r="AV33" i="2"/>
  <c r="AU33" i="2"/>
  <c r="AT33" i="2"/>
  <c r="AS33" i="2"/>
  <c r="AR33" i="2"/>
  <c r="AQ33" i="2"/>
  <c r="AP33" i="2"/>
  <c r="AO33" i="2"/>
  <c r="AN33" i="2"/>
  <c r="AM33" i="2"/>
  <c r="AL33" i="2"/>
  <c r="AK33" i="2"/>
  <c r="AJ33" i="2"/>
  <c r="AI33" i="2"/>
  <c r="AZ32" i="2"/>
  <c r="AY32" i="2"/>
  <c r="AX32" i="2"/>
  <c r="AW32" i="2"/>
  <c r="AV32" i="2"/>
  <c r="AU32" i="2"/>
  <c r="AT32" i="2"/>
  <c r="AS32" i="2"/>
  <c r="AR32" i="2"/>
  <c r="AQ32" i="2"/>
  <c r="AP32" i="2"/>
  <c r="AO32" i="2"/>
  <c r="AN32" i="2"/>
  <c r="AM32" i="2"/>
  <c r="AL32" i="2"/>
  <c r="AK32" i="2"/>
  <c r="AJ32" i="2"/>
  <c r="AI32" i="2"/>
  <c r="AZ31" i="2"/>
  <c r="AY31" i="2"/>
  <c r="AX31" i="2"/>
  <c r="AW31" i="2"/>
  <c r="AV31" i="2"/>
  <c r="AU31" i="2"/>
  <c r="AT31" i="2"/>
  <c r="AS31" i="2"/>
  <c r="AR31" i="2"/>
  <c r="AQ31" i="2"/>
  <c r="AP31" i="2"/>
  <c r="AO31" i="2"/>
  <c r="AN31" i="2"/>
  <c r="AM31" i="2"/>
  <c r="AL31" i="2"/>
  <c r="AK31" i="2"/>
  <c r="AJ31" i="2"/>
  <c r="AI31" i="2"/>
  <c r="AH31" i="2" s="1"/>
  <c r="AZ30" i="2"/>
  <c r="AY30" i="2"/>
  <c r="AX30" i="2"/>
  <c r="AW30" i="2"/>
  <c r="AV30" i="2"/>
  <c r="AU30" i="2"/>
  <c r="AT30" i="2"/>
  <c r="AS30" i="2"/>
  <c r="AR30" i="2"/>
  <c r="AQ30" i="2"/>
  <c r="AH30" i="2" s="1"/>
  <c r="AP30" i="2"/>
  <c r="AO30" i="2"/>
  <c r="AN30" i="2"/>
  <c r="AM30" i="2"/>
  <c r="AL30" i="2"/>
  <c r="AK30" i="2"/>
  <c r="AJ30" i="2"/>
  <c r="AI30" i="2"/>
  <c r="AZ29" i="2"/>
  <c r="AY29" i="2"/>
  <c r="AX29" i="2"/>
  <c r="AW29" i="2"/>
  <c r="AV29" i="2"/>
  <c r="AU29" i="2"/>
  <c r="AT29" i="2"/>
  <c r="AS29" i="2"/>
  <c r="AR29" i="2"/>
  <c r="AQ29" i="2"/>
  <c r="AP29" i="2"/>
  <c r="AH29" i="2" s="1"/>
  <c r="AO29" i="2"/>
  <c r="AN29" i="2"/>
  <c r="AM29" i="2"/>
  <c r="AL29" i="2"/>
  <c r="AK29" i="2"/>
  <c r="AJ29" i="2"/>
  <c r="AI29" i="2"/>
  <c r="AZ28" i="2"/>
  <c r="AY28" i="2"/>
  <c r="AX28" i="2"/>
  <c r="AW28" i="2"/>
  <c r="AV28" i="2"/>
  <c r="AU28" i="2"/>
  <c r="AT28" i="2"/>
  <c r="AS28" i="2"/>
  <c r="AR28" i="2"/>
  <c r="AQ28" i="2"/>
  <c r="AP28" i="2"/>
  <c r="AO28" i="2"/>
  <c r="AH28" i="2" s="1"/>
  <c r="AN28" i="2"/>
  <c r="AM28" i="2"/>
  <c r="AL28" i="2"/>
  <c r="AK28" i="2"/>
  <c r="AJ28" i="2"/>
  <c r="AI28" i="2"/>
  <c r="AZ27" i="2"/>
  <c r="AY27" i="2"/>
  <c r="AX27" i="2"/>
  <c r="AW27" i="2"/>
  <c r="AV27" i="2"/>
  <c r="AU27" i="2"/>
  <c r="AT27" i="2"/>
  <c r="AS27" i="2"/>
  <c r="AR27" i="2"/>
  <c r="AQ27" i="2"/>
  <c r="AP27" i="2"/>
  <c r="AO27" i="2"/>
  <c r="AN27" i="2"/>
  <c r="AH27" i="2" s="1"/>
  <c r="AM27" i="2"/>
  <c r="AL27" i="2"/>
  <c r="AK27" i="2"/>
  <c r="AJ27" i="2"/>
  <c r="AI27" i="2"/>
  <c r="AZ26" i="2"/>
  <c r="AY26" i="2"/>
  <c r="AX26" i="2"/>
  <c r="AW26" i="2"/>
  <c r="AV26" i="2"/>
  <c r="AU26" i="2"/>
  <c r="AT26" i="2"/>
  <c r="AS26" i="2"/>
  <c r="AR26" i="2"/>
  <c r="AQ26" i="2"/>
  <c r="AP26" i="2"/>
  <c r="AO26" i="2"/>
  <c r="AN26" i="2"/>
  <c r="AM26" i="2"/>
  <c r="AL26" i="2"/>
  <c r="AK26" i="2"/>
  <c r="AJ26" i="2"/>
  <c r="AI26"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AH21" i="2"/>
  <c r="AZ20" i="2"/>
  <c r="AY20" i="2"/>
  <c r="AX20" i="2"/>
  <c r="AW20" i="2"/>
  <c r="AV20" i="2"/>
  <c r="AU20" i="2"/>
  <c r="AT20" i="2"/>
  <c r="AS20" i="2"/>
  <c r="AR20" i="2"/>
  <c r="AQ20" i="2"/>
  <c r="AP20" i="2"/>
  <c r="AO20" i="2"/>
  <c r="AN20" i="2"/>
  <c r="AM20" i="2"/>
  <c r="AL20" i="2"/>
  <c r="AK20" i="2"/>
  <c r="AJ20" i="2"/>
  <c r="AI20" i="2"/>
  <c r="AH20" i="2" s="1"/>
  <c r="AZ19" i="2"/>
  <c r="AH19" i="2" s="1"/>
  <c r="AY19" i="2"/>
  <c r="AX19" i="2"/>
  <c r="AW19" i="2"/>
  <c r="AV19" i="2"/>
  <c r="AU19" i="2"/>
  <c r="AT19" i="2"/>
  <c r="AS19" i="2"/>
  <c r="AR19" i="2"/>
  <c r="AQ19" i="2"/>
  <c r="AP19" i="2"/>
  <c r="AO19" i="2"/>
  <c r="AN19" i="2"/>
  <c r="AM19" i="2"/>
  <c r="AL19" i="2"/>
  <c r="AK19" i="2"/>
  <c r="AJ19" i="2"/>
  <c r="AI19" i="2"/>
  <c r="AZ18" i="2"/>
  <c r="AY18" i="2"/>
  <c r="AH18" i="2" s="1"/>
  <c r="AX18" i="2"/>
  <c r="AW18" i="2"/>
  <c r="AV18" i="2"/>
  <c r="AU18" i="2"/>
  <c r="AT18" i="2"/>
  <c r="AS18" i="2"/>
  <c r="AR18" i="2"/>
  <c r="AQ18" i="2"/>
  <c r="AP18" i="2"/>
  <c r="AO18" i="2"/>
  <c r="AN18" i="2"/>
  <c r="AM18" i="2"/>
  <c r="AL18" i="2"/>
  <c r="AK18" i="2"/>
  <c r="AJ18" i="2"/>
  <c r="AI18" i="2"/>
  <c r="AZ17" i="2"/>
  <c r="AY17" i="2"/>
  <c r="AX17" i="2"/>
  <c r="AW17" i="2"/>
  <c r="AV17" i="2"/>
  <c r="AU17" i="2"/>
  <c r="AT17" i="2"/>
  <c r="AS17" i="2"/>
  <c r="AR17" i="2"/>
  <c r="AH17" i="2" s="1"/>
  <c r="AQ17" i="2"/>
  <c r="AP17" i="2"/>
  <c r="AO17" i="2"/>
  <c r="AN17" i="2"/>
  <c r="AM17" i="2"/>
  <c r="AL17" i="2"/>
  <c r="AK17" i="2"/>
  <c r="AJ17" i="2"/>
  <c r="AI17" i="2"/>
  <c r="AZ16" i="2"/>
  <c r="AY16" i="2"/>
  <c r="AX16" i="2"/>
  <c r="AW16" i="2"/>
  <c r="AV16" i="2"/>
  <c r="AU16" i="2"/>
  <c r="AT16" i="2"/>
  <c r="AS16" i="2"/>
  <c r="AR16" i="2"/>
  <c r="AQ16" i="2"/>
  <c r="AH16" i="2" s="1"/>
  <c r="AP16" i="2"/>
  <c r="AO16" i="2"/>
  <c r="AN16" i="2"/>
  <c r="AM16" i="2"/>
  <c r="AL16" i="2"/>
  <c r="AK16" i="2"/>
  <c r="AJ16" i="2"/>
  <c r="AI16" i="2"/>
  <c r="AZ15" i="2"/>
  <c r="AY15" i="2"/>
  <c r="AX15" i="2"/>
  <c r="AW15" i="2"/>
  <c r="AV15" i="2"/>
  <c r="AU15" i="2"/>
  <c r="AT15" i="2"/>
  <c r="AS15" i="2"/>
  <c r="AR15" i="2"/>
  <c r="AQ15" i="2"/>
  <c r="AP15" i="2"/>
  <c r="AO15" i="2"/>
  <c r="AN15" i="2"/>
  <c r="AM15" i="2"/>
  <c r="AL15" i="2"/>
  <c r="AK15" i="2"/>
  <c r="AJ15" i="2"/>
  <c r="AI15" i="2"/>
  <c r="AZ14" i="2"/>
  <c r="AY14" i="2"/>
  <c r="AX14" i="2"/>
  <c r="AW14" i="2"/>
  <c r="AV14" i="2"/>
  <c r="AU14" i="2"/>
  <c r="AT14" i="2"/>
  <c r="AS14" i="2"/>
  <c r="AR14" i="2"/>
  <c r="AQ14" i="2"/>
  <c r="AP14" i="2"/>
  <c r="AO14" i="2"/>
  <c r="AN14" i="2"/>
  <c r="AH14" i="2" s="1"/>
  <c r="AM14" i="2"/>
  <c r="AL14" i="2"/>
  <c r="AK14" i="2"/>
  <c r="AJ14" i="2"/>
  <c r="AI14" i="2"/>
  <c r="AZ13" i="2"/>
  <c r="AY13" i="2"/>
  <c r="AX13" i="2"/>
  <c r="AW13" i="2"/>
  <c r="AV13" i="2"/>
  <c r="AU13" i="2"/>
  <c r="AT13" i="2"/>
  <c r="AS13" i="2"/>
  <c r="AR13" i="2"/>
  <c r="AQ13" i="2"/>
  <c r="AP13" i="2"/>
  <c r="AO13" i="2"/>
  <c r="AN13" i="2"/>
  <c r="AM13" i="2"/>
  <c r="AL13" i="2"/>
  <c r="AK13" i="2"/>
  <c r="AH13" i="2" s="1"/>
  <c r="AJ13" i="2"/>
  <c r="AI13"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H11" i="2" s="1"/>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AH9" i="2"/>
  <c r="AZ8" i="2"/>
  <c r="AY8" i="2"/>
  <c r="AX8" i="2"/>
  <c r="AW8" i="2"/>
  <c r="AV8" i="2"/>
  <c r="AU8" i="2"/>
  <c r="AT8" i="2"/>
  <c r="AS8" i="2"/>
  <c r="AR8" i="2"/>
  <c r="AQ8" i="2"/>
  <c r="AP8" i="2"/>
  <c r="AO8" i="2"/>
  <c r="AH8" i="2" s="1"/>
  <c r="AN8" i="2"/>
  <c r="AM8" i="2"/>
  <c r="AL8" i="2"/>
  <c r="AK8" i="2"/>
  <c r="AJ8" i="2"/>
  <c r="AI8"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AZ3" i="2"/>
  <c r="AY3" i="2"/>
  <c r="AX3" i="2"/>
  <c r="AW3" i="2"/>
  <c r="AV3" i="2"/>
  <c r="AU3" i="2"/>
  <c r="AT3" i="2"/>
  <c r="AS3" i="2"/>
  <c r="AR3" i="2"/>
  <c r="AQ3" i="2"/>
  <c r="AP3" i="2"/>
  <c r="AO3" i="2"/>
  <c r="AN3" i="2"/>
  <c r="AM3" i="2"/>
  <c r="AL3" i="2"/>
  <c r="AK3" i="2"/>
  <c r="AJ3" i="2"/>
  <c r="AI3" i="2"/>
  <c r="AZ2" i="2"/>
  <c r="AY2" i="2"/>
  <c r="AX2" i="2"/>
  <c r="AW2" i="2"/>
  <c r="AV2" i="2"/>
  <c r="AU2" i="2"/>
  <c r="AT2" i="2"/>
  <c r="AS2" i="2"/>
  <c r="AR2" i="2"/>
  <c r="AQ2" i="2"/>
  <c r="AP2" i="2"/>
  <c r="AO2" i="2"/>
  <c r="AN2" i="2"/>
  <c r="AM2" i="2"/>
  <c r="AL2" i="2"/>
  <c r="AK2" i="2"/>
  <c r="AJ2" i="2"/>
  <c r="AI2" i="2"/>
  <c r="AH275" i="2" l="1"/>
  <c r="AH274" i="2"/>
  <c r="AH23" i="2"/>
  <c r="AH24" i="2"/>
  <c r="AH50" i="2"/>
  <c r="AH173" i="2"/>
  <c r="AH200" i="2"/>
  <c r="AH241" i="2"/>
  <c r="AH292" i="2"/>
  <c r="AH422" i="2"/>
  <c r="AH445" i="2"/>
  <c r="AH685" i="2"/>
  <c r="AH742" i="2"/>
  <c r="AH754" i="2"/>
  <c r="AH860" i="2"/>
  <c r="AH865" i="2"/>
  <c r="AH969" i="2"/>
  <c r="AH977" i="2"/>
  <c r="AH1019" i="2"/>
  <c r="AH1050" i="2"/>
  <c r="AH1073" i="2"/>
  <c r="AH1107" i="2"/>
  <c r="AH1117" i="2"/>
  <c r="AH1368" i="2"/>
  <c r="AH1370" i="2"/>
  <c r="AH1418" i="2"/>
  <c r="AH1460" i="2"/>
  <c r="AH198" i="2"/>
  <c r="AH227" i="2"/>
  <c r="AH443" i="2"/>
  <c r="AH444" i="2"/>
  <c r="AH481" i="2"/>
  <c r="AH578" i="2"/>
  <c r="AH591" i="2"/>
  <c r="AH661" i="2"/>
  <c r="AH673" i="2"/>
  <c r="AH683" i="2"/>
  <c r="AH684" i="2"/>
  <c r="AH788" i="2"/>
  <c r="AH795" i="2"/>
  <c r="AH841" i="2"/>
  <c r="AH897" i="2"/>
  <c r="AH951" i="2"/>
  <c r="AH1060" i="2"/>
  <c r="AH1149" i="2"/>
  <c r="AH1191" i="2"/>
  <c r="AH1228" i="2"/>
  <c r="AH1239" i="2"/>
  <c r="AH1364" i="2"/>
  <c r="AH1457" i="2"/>
  <c r="AH1480" i="2"/>
  <c r="AH197" i="2"/>
  <c r="AH263" i="2"/>
  <c r="AH455" i="2"/>
  <c r="AH505" i="2"/>
  <c r="AH566" i="2"/>
  <c r="AH625" i="2"/>
  <c r="AH637" i="2"/>
  <c r="AH738" i="2"/>
  <c r="AH917" i="2"/>
  <c r="AH929" i="2"/>
  <c r="AH5" i="2"/>
  <c r="AH115" i="2"/>
  <c r="AH183" i="2"/>
  <c r="AH184" i="2"/>
  <c r="AH300" i="2"/>
  <c r="AH341" i="2"/>
  <c r="AH392" i="2"/>
  <c r="AH493" i="2"/>
  <c r="AH507" i="2"/>
  <c r="AH515" i="2"/>
  <c r="AH553" i="2"/>
  <c r="AH726" i="2"/>
  <c r="AH862" i="2"/>
  <c r="AH1007" i="2"/>
  <c r="AH1069" i="2"/>
  <c r="AH1097" i="2"/>
  <c r="AH32" i="2"/>
  <c r="AH45" i="2"/>
  <c r="AH102" i="2"/>
  <c r="AH128" i="2"/>
  <c r="AH143" i="2"/>
  <c r="AH144" i="2"/>
  <c r="AH169" i="2"/>
  <c r="AH223" i="2"/>
  <c r="AH224" i="2"/>
  <c r="AH235" i="2"/>
  <c r="AH262" i="2"/>
  <c r="AH273" i="2"/>
  <c r="AH286" i="2"/>
  <c r="AH354" i="2"/>
  <c r="AH365" i="2"/>
  <c r="AH403" i="2"/>
  <c r="AH404" i="2"/>
  <c r="AH456" i="2"/>
  <c r="AH492" i="2"/>
  <c r="AH602" i="2"/>
  <c r="AH614" i="2"/>
  <c r="AH783" i="2"/>
  <c r="AH784" i="2"/>
  <c r="AH950" i="2"/>
  <c r="AH957" i="2"/>
  <c r="AH971" i="2"/>
  <c r="AH1111" i="2"/>
  <c r="AH1188" i="2"/>
  <c r="AH1351" i="2"/>
  <c r="AH75" i="2"/>
  <c r="AH7" i="2"/>
  <c r="AH86" i="2"/>
  <c r="AH114" i="2"/>
  <c r="AH156" i="2"/>
  <c r="AH168" i="2"/>
  <c r="AH182" i="2"/>
  <c r="AH195" i="2"/>
  <c r="AH272" i="2"/>
  <c r="AH299" i="2"/>
  <c r="AH353" i="2"/>
  <c r="AH429" i="2"/>
  <c r="AH441" i="2"/>
  <c r="AH541" i="2"/>
  <c r="AH691" i="2"/>
  <c r="AH725" i="2"/>
  <c r="AH771" i="2"/>
  <c r="AH794" i="2"/>
  <c r="AH839" i="2"/>
  <c r="AH861" i="2"/>
  <c r="AH871" i="2"/>
  <c r="AH905" i="2"/>
  <c r="AH908" i="2"/>
  <c r="AH1015" i="2"/>
  <c r="AH1142" i="2"/>
  <c r="AH1187" i="2"/>
  <c r="AH1371" i="2"/>
  <c r="AH1441" i="2"/>
  <c r="AH155" i="2"/>
  <c r="AH206" i="2"/>
  <c r="AH222" i="2"/>
  <c r="AH325" i="2"/>
  <c r="AH352" i="2"/>
  <c r="AH375" i="2"/>
  <c r="AH402" i="2"/>
  <c r="AH465" i="2"/>
  <c r="AH503" i="2"/>
  <c r="AH504" i="2"/>
  <c r="AH540" i="2"/>
  <c r="AH551" i="2"/>
  <c r="AH612" i="2"/>
  <c r="AH627" i="2"/>
  <c r="AH669" i="2"/>
  <c r="AH717" i="2"/>
  <c r="AH735" i="2"/>
  <c r="AH770" i="2"/>
  <c r="AH782" i="2"/>
  <c r="AH793" i="2"/>
  <c r="AH907" i="2"/>
  <c r="AH959" i="2"/>
  <c r="AH1003" i="2"/>
  <c r="AH1004" i="2"/>
  <c r="AH1329" i="2"/>
  <c r="AH35" i="2"/>
  <c r="AH46" i="2"/>
  <c r="AH4" i="2"/>
  <c r="AH85" i="2"/>
  <c r="AH246" i="2"/>
  <c r="AH271" i="2"/>
  <c r="AH327" i="2"/>
  <c r="AH453" i="2"/>
  <c r="AH467" i="2"/>
  <c r="AH514" i="2"/>
  <c r="AH567" i="2"/>
  <c r="AH575" i="2"/>
  <c r="AH586" i="2"/>
  <c r="AH680" i="2"/>
  <c r="AH870" i="2"/>
  <c r="AH103" i="2"/>
  <c r="AH154" i="2"/>
  <c r="AH205" i="2"/>
  <c r="AH259" i="2"/>
  <c r="AH298" i="2"/>
  <c r="AH363" i="2"/>
  <c r="AH364" i="2"/>
  <c r="AH440" i="2"/>
  <c r="AH452" i="2"/>
  <c r="AH475" i="2"/>
  <c r="AH502" i="2"/>
  <c r="AH563" i="2"/>
  <c r="AH564" i="2"/>
  <c r="AH577" i="2"/>
  <c r="AH622" i="2"/>
  <c r="AH679" i="2"/>
  <c r="AH848" i="2"/>
  <c r="AH895" i="2"/>
  <c r="AH979" i="2"/>
  <c r="AH991" i="2"/>
  <c r="AH1027" i="2"/>
  <c r="AH1047" i="2"/>
  <c r="AH1077" i="2"/>
  <c r="AH1119" i="2"/>
  <c r="AH1137" i="2"/>
  <c r="AH1183" i="2"/>
  <c r="AH1318" i="2"/>
  <c r="AH1349" i="2"/>
  <c r="AH1438" i="2"/>
  <c r="AH125" i="2"/>
  <c r="AH140" i="2"/>
  <c r="AH193" i="2"/>
  <c r="AH232" i="2"/>
  <c r="AH245" i="2"/>
  <c r="AH270" i="2"/>
  <c r="AH297" i="2"/>
  <c r="AH400" i="2"/>
  <c r="AH439" i="2"/>
  <c r="AH512" i="2"/>
  <c r="AH525" i="2"/>
  <c r="AH550" i="2"/>
  <c r="AH576" i="2"/>
  <c r="AH585" i="2"/>
  <c r="AH598" i="2"/>
  <c r="AH610" i="2"/>
  <c r="AH647" i="2"/>
  <c r="AH689" i="2"/>
  <c r="AH757" i="2"/>
  <c r="AH903" i="2"/>
  <c r="AH904" i="2"/>
  <c r="AH946" i="2"/>
  <c r="AH1150" i="2"/>
  <c r="AH1160" i="2"/>
  <c r="AH1317" i="2"/>
  <c r="AH2" i="2"/>
  <c r="AH44" i="2"/>
  <c r="AH233" i="2"/>
  <c r="AH165" i="2"/>
  <c r="AH192" i="2"/>
  <c r="AH283" i="2"/>
  <c r="AH284" i="2"/>
  <c r="AH323" i="2"/>
  <c r="AH324" i="2"/>
  <c r="AH335" i="2"/>
  <c r="AH362" i="2"/>
  <c r="AH373" i="2"/>
  <c r="AH463" i="2"/>
  <c r="AH464" i="2"/>
  <c r="AH537" i="2"/>
  <c r="AH549" i="2"/>
  <c r="AH562" i="2"/>
  <c r="AH621" i="2"/>
  <c r="AH666" i="2"/>
  <c r="AH713" i="2"/>
  <c r="AH835" i="2"/>
  <c r="AH859" i="2"/>
  <c r="AH881" i="2"/>
  <c r="AH893" i="2"/>
  <c r="AH968" i="2"/>
  <c r="AH978" i="2"/>
  <c r="AH1036" i="2"/>
  <c r="AH1108" i="2"/>
  <c r="AH1118" i="2"/>
  <c r="AH1139" i="2"/>
  <c r="AH72" i="2"/>
  <c r="AH142" i="2"/>
  <c r="AH15" i="2"/>
  <c r="AH43" i="2"/>
  <c r="AH166" i="2"/>
  <c r="AH42" i="2"/>
  <c r="AH69" i="2"/>
  <c r="AH12" i="2"/>
  <c r="AH26" i="2"/>
  <c r="AH97" i="2"/>
  <c r="AH152" i="2"/>
  <c r="AH372" i="2"/>
  <c r="AH386" i="2"/>
  <c r="AH399" i="2"/>
  <c r="AH486" i="2"/>
  <c r="AH500" i="2"/>
  <c r="AH574" i="2"/>
  <c r="AH636" i="2"/>
  <c r="AH678" i="2"/>
  <c r="AH688" i="2"/>
  <c r="AH712" i="2"/>
  <c r="AH766" i="2"/>
  <c r="AH790" i="2"/>
  <c r="AH827" i="2"/>
  <c r="AH858" i="2"/>
  <c r="AH868" i="2"/>
  <c r="AH892" i="2"/>
  <c r="AH938" i="2"/>
  <c r="AH1037" i="2"/>
  <c r="AH1138" i="2"/>
  <c r="AH1257" i="2"/>
  <c r="AH1421" i="2"/>
  <c r="AH1432" i="2"/>
  <c r="AH100" i="2"/>
  <c r="AH41" i="2"/>
  <c r="AH203" i="2"/>
  <c r="AH230" i="2"/>
  <c r="AH269" i="2"/>
  <c r="AH282" i="2"/>
  <c r="AH295" i="2"/>
  <c r="AH306" i="2"/>
  <c r="AH322" i="2"/>
  <c r="AH462" i="2"/>
  <c r="AH474" i="2"/>
  <c r="AH510" i="2"/>
  <c r="AH573" i="2"/>
  <c r="AH609" i="2"/>
  <c r="AH620" i="2"/>
  <c r="AH632" i="2"/>
  <c r="AH643" i="2"/>
  <c r="AH644" i="2"/>
  <c r="AH654" i="2"/>
  <c r="AH677" i="2"/>
  <c r="AH759" i="2"/>
  <c r="AH789" i="2"/>
  <c r="AH800" i="2"/>
  <c r="AH817" i="2"/>
  <c r="AH824" i="2"/>
  <c r="AH1010" i="2"/>
  <c r="AH1021" i="2"/>
  <c r="AH1170" i="2"/>
  <c r="AH1256" i="2"/>
  <c r="AH1411" i="2"/>
  <c r="AH6" i="2"/>
  <c r="AH3" i="2"/>
  <c r="AH109" i="2"/>
  <c r="AH204" i="2"/>
  <c r="AH82" i="2"/>
  <c r="AH123" i="2"/>
  <c r="AH124" i="2"/>
  <c r="AH175" i="2"/>
  <c r="AH256" i="2"/>
  <c r="AH268" i="2"/>
  <c r="AH346" i="2"/>
  <c r="AH371" i="2"/>
  <c r="AH485" i="2"/>
  <c r="AH572" i="2"/>
  <c r="AH608" i="2"/>
  <c r="AH711" i="2"/>
  <c r="AH721" i="2"/>
  <c r="AH755" i="2"/>
  <c r="AH765" i="2"/>
  <c r="AH777" i="2"/>
  <c r="AH816" i="2"/>
  <c r="AH936" i="2"/>
  <c r="AH1011" i="2"/>
  <c r="AH1032" i="2"/>
  <c r="AH1158" i="2"/>
  <c r="AH1410" i="2"/>
  <c r="AH1420" i="2"/>
  <c r="AH10" i="2"/>
  <c r="AH52" i="2"/>
  <c r="AH66" i="2"/>
  <c r="AH163" i="2"/>
  <c r="AH164" i="2"/>
  <c r="AH202" i="2"/>
  <c r="AH215" i="2"/>
  <c r="AH305" i="2"/>
  <c r="AH333" i="2"/>
  <c r="AH359" i="2"/>
  <c r="AH398" i="2"/>
  <c r="AH435" i="2"/>
  <c r="AH472" i="2"/>
  <c r="AH498" i="2"/>
  <c r="AH509" i="2"/>
  <c r="AH546" i="2"/>
  <c r="AH642" i="2"/>
  <c r="AH731" i="2"/>
  <c r="AH799" i="2"/>
  <c r="AH801" i="2"/>
  <c r="AH823" i="2"/>
  <c r="AH890" i="2"/>
  <c r="AH901" i="2"/>
  <c r="AH928" i="2"/>
  <c r="AH935" i="2"/>
  <c r="AH980" i="2"/>
  <c r="AH1020" i="2"/>
  <c r="AH1200" i="2"/>
  <c r="AH1409" i="2"/>
  <c r="AH81" i="2"/>
  <c r="AH122" i="2"/>
  <c r="AH135" i="2"/>
  <c r="AH332" i="2"/>
  <c r="AH345" i="2"/>
  <c r="AH370" i="2"/>
  <c r="AH397" i="2"/>
  <c r="AH424" i="2"/>
  <c r="AH446" i="2"/>
  <c r="AH522" i="2"/>
  <c r="AH619" i="2"/>
  <c r="AH686" i="2"/>
  <c r="AH690" i="2"/>
  <c r="AH747" i="2"/>
  <c r="AH756" i="2"/>
  <c r="AH900" i="2"/>
  <c r="AH910" i="2"/>
  <c r="AH927" i="2"/>
  <c r="AH934" i="2"/>
  <c r="AH1009" i="2"/>
  <c r="AH1076" i="2"/>
  <c r="AH1207" i="2"/>
  <c r="AH1253" i="2"/>
  <c r="AH1296" i="2"/>
  <c r="AH1331" i="2"/>
  <c r="AH1408" i="2"/>
  <c r="AH1440" i="2"/>
  <c r="AH38" i="2"/>
  <c r="AH106" i="2"/>
  <c r="AH162" i="2"/>
  <c r="AH266" i="2"/>
  <c r="AH293" i="2"/>
  <c r="AH383" i="2"/>
  <c r="AH384" i="2"/>
  <c r="AH423" i="2"/>
  <c r="AH471" i="2"/>
  <c r="AH536" i="2"/>
  <c r="AH545" i="2"/>
  <c r="AH618" i="2"/>
  <c r="AH720" i="2"/>
  <c r="AH730" i="2"/>
  <c r="AH869" i="2"/>
  <c r="AH922" i="2"/>
  <c r="AH933" i="2"/>
  <c r="AH956" i="2"/>
  <c r="AH970" i="2"/>
  <c r="AH1008" i="2"/>
  <c r="AH1051" i="2"/>
  <c r="AH1074" i="2"/>
  <c r="AH1295" i="2"/>
  <c r="AH1330" i="2"/>
  <c r="AH1419" i="2"/>
  <c r="AH1461" i="2"/>
  <c r="AH1293" i="2"/>
  <c r="AH1305" i="2"/>
  <c r="AH1346" i="2"/>
  <c r="AH1043" i="2"/>
  <c r="AH1044" i="2"/>
  <c r="AH1112" i="2"/>
  <c r="AH1125" i="2"/>
  <c r="AH1166" i="2"/>
  <c r="AH1333" i="2"/>
  <c r="AH1375" i="2"/>
  <c r="AH1402" i="2"/>
  <c r="AH1444" i="2"/>
  <c r="AH655" i="2"/>
  <c r="AH753" i="2"/>
  <c r="AH822" i="2"/>
  <c r="AH863" i="2"/>
  <c r="AH932" i="2"/>
  <c r="AH945" i="2"/>
  <c r="AH974" i="2"/>
  <c r="AH986" i="2"/>
  <c r="AH1153" i="2"/>
  <c r="AH1195" i="2"/>
  <c r="AH1222" i="2"/>
  <c r="AH1263" i="2"/>
  <c r="AH1264" i="2"/>
  <c r="AH1332" i="2"/>
  <c r="AH1345" i="2"/>
  <c r="AH1374" i="2"/>
  <c r="AH1443" i="2"/>
  <c r="AH1042" i="2"/>
  <c r="AH1083" i="2"/>
  <c r="AH1084" i="2"/>
  <c r="AH1152" i="2"/>
  <c r="AH1165" i="2"/>
  <c r="AH1194" i="2"/>
  <c r="AH1206" i="2"/>
  <c r="AH1373" i="2"/>
  <c r="AH1386" i="2"/>
  <c r="AH1415" i="2"/>
  <c r="AH1442" i="2"/>
  <c r="AH1484" i="2"/>
  <c r="AH972" i="2"/>
  <c r="AH985" i="2"/>
  <c r="AH1014" i="2"/>
  <c r="AH1026" i="2"/>
  <c r="AH1193" i="2"/>
  <c r="AH1235" i="2"/>
  <c r="AH1262" i="2"/>
  <c r="AH1303" i="2"/>
  <c r="AH1304" i="2"/>
  <c r="AH1372" i="2"/>
  <c r="AH1385" i="2"/>
  <c r="AH1414" i="2"/>
  <c r="AH1483" i="2"/>
  <c r="AH613" i="2"/>
  <c r="AH682" i="2"/>
  <c r="AH723" i="2"/>
  <c r="AH724" i="2"/>
  <c r="AH792" i="2"/>
  <c r="AH805" i="2"/>
  <c r="AH834" i="2"/>
  <c r="AH846" i="2"/>
  <c r="AH1013" i="2"/>
  <c r="AH1055" i="2"/>
  <c r="AH1082" i="2"/>
  <c r="AH1123" i="2"/>
  <c r="AH1124" i="2"/>
  <c r="AH1192" i="2"/>
  <c r="AH1205" i="2"/>
  <c r="AH1234" i="2"/>
  <c r="AH1246" i="2"/>
  <c r="AH1413" i="2"/>
  <c r="AH1426" i="2"/>
  <c r="AH1455" i="2"/>
  <c r="AH1482" i="2"/>
  <c r="AH833" i="2"/>
  <c r="AH875" i="2"/>
  <c r="AH902" i="2"/>
  <c r="AH943" i="2"/>
  <c r="AH944" i="2"/>
  <c r="AH1012" i="2"/>
  <c r="AH1025" i="2"/>
  <c r="AH1054" i="2"/>
  <c r="AH1066" i="2"/>
  <c r="AH1233" i="2"/>
  <c r="AH1275" i="2"/>
  <c r="AH1302" i="2"/>
  <c r="AH1344" i="2"/>
  <c r="AH1412" i="2"/>
  <c r="AH1425" i="2"/>
  <c r="AH1454" i="2"/>
  <c r="AH653" i="2"/>
  <c r="AH722" i="2"/>
  <c r="AH764" i="2"/>
  <c r="AH804" i="2"/>
  <c r="AH832" i="2"/>
  <c r="AH845" i="2"/>
  <c r="AH874" i="2"/>
  <c r="AH886" i="2"/>
  <c r="AH1053" i="2"/>
  <c r="AH1095" i="2"/>
  <c r="AH1122" i="2"/>
  <c r="AH1163" i="2"/>
  <c r="AH1164" i="2"/>
  <c r="AH1232" i="2"/>
  <c r="AH1245" i="2"/>
  <c r="AH1274" i="2"/>
  <c r="AH1286" i="2"/>
  <c r="AH1343" i="2"/>
  <c r="AH1453" i="2"/>
  <c r="AH1466" i="2"/>
  <c r="AH1495" i="2"/>
  <c r="AH473" i="2"/>
  <c r="AH542" i="2"/>
  <c r="AH583" i="2"/>
  <c r="AH584" i="2"/>
  <c r="AH652" i="2"/>
  <c r="AH665" i="2"/>
  <c r="AH694" i="2"/>
  <c r="AH706" i="2"/>
  <c r="AH763" i="2"/>
  <c r="AH775" i="2"/>
  <c r="AH873" i="2"/>
  <c r="AH915" i="2"/>
  <c r="AH942" i="2"/>
  <c r="AH983" i="2"/>
  <c r="AH984" i="2"/>
  <c r="AH1052" i="2"/>
  <c r="AH1065" i="2"/>
  <c r="AH1094" i="2"/>
  <c r="AH1106" i="2"/>
  <c r="AH1273" i="2"/>
  <c r="AH1315" i="2"/>
  <c r="AH1342" i="2"/>
  <c r="AH1384" i="2"/>
  <c r="AH1452" i="2"/>
  <c r="AH1465" i="2"/>
  <c r="AH1493" i="2"/>
  <c r="AH1494" i="2"/>
  <c r="AH595" i="2"/>
  <c r="AH762" i="2"/>
  <c r="AH803" i="2"/>
  <c r="AH844" i="2"/>
  <c r="AH872" i="2"/>
  <c r="AH885" i="2"/>
  <c r="AH914" i="2"/>
  <c r="AH926" i="2"/>
  <c r="AH1093" i="2"/>
  <c r="AH1135" i="2"/>
  <c r="AH1162" i="2"/>
  <c r="AH1203" i="2"/>
  <c r="AH1204" i="2"/>
  <c r="AH1272" i="2"/>
  <c r="AH1285" i="2"/>
  <c r="AH1314" i="2"/>
  <c r="AH1383" i="2"/>
  <c r="AH526" i="2"/>
  <c r="AH693" i="2"/>
  <c r="AH25" i="2"/>
  <c r="AH55" i="2"/>
  <c r="AH303" i="2"/>
  <c r="AH415" i="2"/>
  <c r="AH513" i="2"/>
  <c r="AH582" i="2"/>
  <c r="AH623" i="2"/>
  <c r="AH624" i="2"/>
  <c r="AH692" i="2"/>
  <c r="AH705" i="2"/>
  <c r="AH734" i="2"/>
  <c r="AH746" i="2"/>
  <c r="AH815" i="2"/>
  <c r="AH913" i="2"/>
  <c r="AH955" i="2"/>
  <c r="AH982" i="2"/>
  <c r="AH1024" i="2"/>
  <c r="AH1092" i="2"/>
  <c r="AH1105" i="2"/>
  <c r="AH1134" i="2"/>
  <c r="AH1146" i="2"/>
  <c r="AH1313" i="2"/>
  <c r="AH1326" i="2"/>
  <c r="AH1355" i="2"/>
  <c r="AH1382" i="2"/>
  <c r="AH1423" i="2"/>
  <c r="AH1424" i="2"/>
  <c r="AH1492" i="2"/>
  <c r="AH635" i="2"/>
  <c r="AH733" i="2"/>
  <c r="AH802" i="2"/>
  <c r="AH843" i="2"/>
  <c r="AH884" i="2"/>
  <c r="AH912" i="2"/>
  <c r="AH925" i="2"/>
  <c r="AH954" i="2"/>
  <c r="AH966" i="2"/>
  <c r="AH1023" i="2"/>
  <c r="AH1133" i="2"/>
  <c r="AH1175" i="2"/>
  <c r="AH1202" i="2"/>
  <c r="AH1243" i="2"/>
  <c r="AH1244" i="2"/>
  <c r="AH1312" i="2"/>
  <c r="AH1325" i="2"/>
  <c r="AH1354" i="2"/>
  <c r="AH664" i="2"/>
  <c r="AH732" i="2"/>
  <c r="AH745" i="2"/>
  <c r="AH786" i="2"/>
  <c r="AH953" i="2"/>
  <c r="AH995" i="2"/>
  <c r="AH1022" i="2"/>
  <c r="AH1063" i="2"/>
  <c r="AH1064" i="2"/>
  <c r="AH1132" i="2"/>
  <c r="AH1145" i="2"/>
  <c r="AH1174" i="2"/>
  <c r="AH1186" i="2"/>
  <c r="AH1353" i="2"/>
  <c r="AH1366" i="2"/>
  <c r="AH1395" i="2"/>
  <c r="AH1422" i="2"/>
  <c r="AH1463" i="2"/>
  <c r="AH1464" i="2"/>
  <c r="AH663" i="2"/>
  <c r="AH774" i="2"/>
  <c r="AH83" i="2"/>
  <c r="AH84" i="2"/>
  <c r="AH112" i="2"/>
  <c r="AH126" i="2"/>
  <c r="AH185" i="2"/>
  <c r="AH243" i="2"/>
  <c r="AH244" i="2"/>
  <c r="AH285" i="2"/>
  <c r="AH343" i="2"/>
  <c r="AH344" i="2"/>
  <c r="AH385" i="2"/>
  <c r="AH442" i="2"/>
  <c r="AH483" i="2"/>
  <c r="AH484" i="2"/>
  <c r="AH552" i="2"/>
  <c r="AH565" i="2"/>
  <c r="AH594" i="2"/>
  <c r="AH606" i="2"/>
  <c r="AH675" i="2"/>
  <c r="AH773" i="2"/>
  <c r="AH842" i="2"/>
  <c r="AH883" i="2"/>
  <c r="AH952" i="2"/>
  <c r="AH965" i="2"/>
  <c r="AH994" i="2"/>
  <c r="AH1006" i="2"/>
  <c r="AH1173" i="2"/>
  <c r="AH1215" i="2"/>
  <c r="AH1242" i="2"/>
  <c r="AH1283" i="2"/>
  <c r="AH1284" i="2"/>
  <c r="AH1352" i="2"/>
  <c r="AH1365" i="2"/>
  <c r="AH1394" i="2"/>
  <c r="AH1406" i="2"/>
  <c r="AH414" i="2"/>
  <c r="AH426" i="2"/>
  <c r="AH495" i="2"/>
  <c r="AH593" i="2"/>
  <c r="AH662" i="2"/>
  <c r="AH703" i="2"/>
  <c r="AH704" i="2"/>
  <c r="AH772" i="2"/>
  <c r="AH785" i="2"/>
  <c r="AH814" i="2"/>
  <c r="AH826" i="2"/>
  <c r="AH993" i="2"/>
  <c r="AH1035" i="2"/>
  <c r="AH1062" i="2"/>
  <c r="AH1103" i="2"/>
  <c r="AH1104" i="2"/>
  <c r="AH1172" i="2"/>
  <c r="AH1185" i="2"/>
  <c r="AH1214" i="2"/>
  <c r="AH1226" i="2"/>
  <c r="AH1393" i="2"/>
  <c r="AH1435" i="2"/>
  <c r="AH1462" i="2"/>
  <c r="AH213" i="2"/>
  <c r="AH242" i="2"/>
  <c r="AH255" i="2"/>
  <c r="AH313" i="2"/>
  <c r="AH326" i="2"/>
  <c r="AH523" i="2"/>
  <c r="AH524" i="2"/>
  <c r="AH592" i="2"/>
  <c r="AH605" i="2"/>
  <c r="AH634" i="2"/>
  <c r="AH715" i="2"/>
  <c r="AH813" i="2"/>
  <c r="AH855" i="2"/>
  <c r="AH882" i="2"/>
  <c r="AH923" i="2"/>
  <c r="AH924" i="2"/>
  <c r="AH992" i="2"/>
  <c r="AH1005" i="2"/>
  <c r="AH1034" i="2"/>
  <c r="AH1046" i="2"/>
  <c r="AH1213" i="2"/>
  <c r="AH1255" i="2"/>
  <c r="AH1282" i="2"/>
  <c r="AH1323" i="2"/>
  <c r="AH1324" i="2"/>
  <c r="AH1392" i="2"/>
  <c r="AH1405" i="2"/>
  <c r="AH1434" i="2"/>
  <c r="AH226" i="2"/>
  <c r="AH342" i="2"/>
  <c r="AH355" i="2"/>
  <c r="AH413" i="2"/>
  <c r="AH482" i="2"/>
  <c r="AH22" i="2"/>
  <c r="AH65" i="2"/>
  <c r="AH95" i="2"/>
  <c r="AH212" i="2"/>
  <c r="AH312" i="2"/>
  <c r="AH412" i="2"/>
  <c r="AH425" i="2"/>
  <c r="AH454" i="2"/>
  <c r="AH466" i="2"/>
  <c r="AH535" i="2"/>
  <c r="AH633" i="2"/>
  <c r="AH646" i="2"/>
  <c r="AH702" i="2"/>
  <c r="AH743" i="2"/>
  <c r="AH744" i="2"/>
  <c r="AH812" i="2"/>
  <c r="AH825" i="2"/>
  <c r="AH854" i="2"/>
  <c r="AH866" i="2"/>
  <c r="AH1033" i="2"/>
  <c r="AH1075" i="2"/>
  <c r="AH1102" i="2"/>
  <c r="AH1143" i="2"/>
  <c r="AH1144" i="2"/>
  <c r="AH1212" i="2"/>
  <c r="AH1225" i="2"/>
  <c r="AH1254" i="2"/>
  <c r="AH1266" i="2"/>
  <c r="AH1433" i="2"/>
  <c r="AH1446" i="2"/>
  <c r="AH1475" i="2"/>
  <c r="A269" i="5" l="1"/>
  <c r="B269" i="5"/>
  <c r="A268" i="5"/>
  <c r="B268" i="5"/>
  <c r="R14" i="3" s="1" a="1"/>
  <c r="R14" i="3" s="1"/>
  <c r="C268" i="5"/>
  <c r="A267" i="5"/>
  <c r="B267" i="5"/>
  <c r="C267" i="5"/>
  <c r="A266" i="5"/>
  <c r="B266" i="5"/>
  <c r="C266" i="5"/>
  <c r="A265" i="5"/>
  <c r="B265" i="5"/>
  <c r="C265" i="5"/>
  <c r="A264" i="5"/>
  <c r="B264" i="5"/>
  <c r="C264" i="5"/>
  <c r="A263" i="5"/>
  <c r="B263" i="5"/>
  <c r="C263" i="5"/>
  <c r="A262" i="5"/>
  <c r="B262" i="5"/>
  <c r="C262" i="5"/>
  <c r="A261" i="5"/>
  <c r="B261" i="5"/>
  <c r="C261" i="5"/>
  <c r="A260" i="5"/>
  <c r="B260" i="5"/>
  <c r="C260" i="5"/>
  <c r="A259" i="5"/>
  <c r="B259" i="5"/>
  <c r="C259" i="5"/>
  <c r="A258" i="5"/>
  <c r="B258" i="5"/>
  <c r="C258" i="5"/>
  <c r="A257" i="5"/>
  <c r="B257" i="5"/>
  <c r="C257" i="5"/>
  <c r="A256" i="5"/>
  <c r="B256" i="5"/>
  <c r="C256" i="5"/>
  <c r="A255" i="5"/>
  <c r="B255" i="5"/>
  <c r="C255" i="5"/>
  <c r="A254" i="5"/>
  <c r="B254" i="5"/>
  <c r="C254" i="5"/>
  <c r="P12" i="3" a="1"/>
  <c r="P12" i="3" s="1"/>
  <c r="N8" i="3" a="1"/>
  <c r="N8"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253" i="5"/>
  <c r="B253" i="5"/>
  <c r="C253"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3" i="5"/>
  <c r="P14" i="3" l="1" a="1"/>
  <c r="P14" i="3" s="1"/>
  <c r="N12" i="3" a="1"/>
  <c r="N12" i="3" s="1"/>
  <c r="R11" i="3" a="1"/>
  <c r="R11" i="3" s="1"/>
  <c r="N13" i="3" a="1"/>
  <c r="N13" i="3" s="1"/>
  <c r="R7" i="3" a="1"/>
  <c r="R7" i="3" s="1"/>
  <c r="P13" i="3" a="1"/>
  <c r="P13" i="3" s="1"/>
  <c r="P5" i="3" a="1"/>
  <c r="P5" i="3" s="1"/>
  <c r="N6" i="3" a="1"/>
  <c r="N6" i="3" s="1"/>
  <c r="P6" i="3" a="1"/>
  <c r="P6" i="3" s="1"/>
  <c r="N7" i="3" a="1"/>
  <c r="N7" i="3" s="1"/>
  <c r="R9" i="3" a="1"/>
  <c r="R9" i="3" s="1"/>
  <c r="P10" i="3" a="1"/>
  <c r="P10" i="3" s="1"/>
  <c r="R10" i="3" a="1"/>
  <c r="R10" i="3" s="1"/>
  <c r="N11" i="3" a="1"/>
  <c r="N11" i="3" s="1"/>
  <c r="P11" i="3" a="1"/>
  <c r="P11" i="3" s="1"/>
  <c r="R5" i="3" a="1"/>
  <c r="R5" i="3" s="1"/>
  <c r="R6" i="3" a="1"/>
  <c r="R6" i="3" s="1"/>
  <c r="N10" i="3" a="1"/>
  <c r="N10" i="3" s="1"/>
  <c r="P7" i="3" a="1"/>
  <c r="P7" i="3" s="1"/>
  <c r="R12" i="3" a="1"/>
  <c r="R12" i="3" s="1"/>
  <c r="R13" i="3" a="1"/>
  <c r="R13" i="3" s="1"/>
  <c r="N14" i="3" a="1"/>
  <c r="N14" i="3" s="1"/>
  <c r="P8" i="3" a="1"/>
  <c r="P8" i="3" s="1"/>
  <c r="R8" i="3" a="1"/>
  <c r="R8"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BK9" i="2" l="1"/>
  <c r="G14" i="3" s="1"/>
  <c r="BJ4" i="2"/>
  <c r="F10" i="3" s="1"/>
  <c r="BH4" i="2"/>
  <c r="D10" i="3" s="1"/>
  <c r="BR32" i="2"/>
  <c r="BR25" i="2"/>
  <c r="BR14" i="2"/>
  <c r="BR20" i="2"/>
  <c r="BR13" i="2"/>
  <c r="BR26" i="2"/>
  <c r="BH9" i="2"/>
  <c r="D14" i="3" s="1"/>
  <c r="BK4" i="2"/>
  <c r="G10" i="3" s="1"/>
  <c r="BI9" i="2"/>
  <c r="E14" i="3" s="1"/>
  <c r="BR18" i="2"/>
  <c r="BR28" i="2"/>
  <c r="BJ9" i="2"/>
  <c r="F14" i="3" s="1"/>
  <c r="BR15" i="2"/>
  <c r="BL9" i="2"/>
  <c r="H14" i="3" s="1"/>
  <c r="BR27" i="2"/>
  <c r="BB4" i="2"/>
  <c r="I36" i="3" s="1"/>
  <c r="BI4" i="2"/>
  <c r="BV41" i="2"/>
  <c r="BR17" i="2"/>
  <c r="BR12" i="2"/>
  <c r="BR30" i="2"/>
  <c r="C3" i="5"/>
  <c r="C269" i="5"/>
  <c r="BR33" i="2"/>
  <c r="BR31" i="2"/>
  <c r="BL4" i="2"/>
  <c r="H10" i="3" s="1"/>
  <c r="BR19"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I18" i="3"/>
  <c r="J18" i="3" s="1"/>
  <c r="J22" i="3"/>
  <c r="D13" i="1"/>
  <c r="L30" i="1"/>
  <c r="K6" i="3" l="1"/>
  <c r="J27" i="3"/>
  <c r="I35" i="3" s="1"/>
  <c r="D8" i="1"/>
  <c r="D14" i="1" s="1"/>
  <c r="J6" i="3"/>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<sst xmlns="http://schemas.openxmlformats.org/spreadsheetml/2006/main" count="3199" uniqueCount="542">
  <si>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</si>
  <si>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</si>
  <si>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</si>
  <si>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</si>
  <si>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</si>
  <si>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</si>
  <si>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</si>
  <si>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</si>
  <si>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</si>
  <si>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</si>
  <si>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</si>
  <si>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</si>
  <si>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</si>
  <si>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</si>
  <si>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</si>
  <si>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</si>
  <si>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</si>
  <si>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</si>
  <si>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</si>
  <si>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</si>
  <si>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</si>
  <si>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</si>
  <si>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</si>
  <si>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</si>
  <si>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</si>
  <si>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</si>
  <si>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</si>
  <si>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</si>
  <si>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</si>
  <si>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</si>
  <si>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</si>
  <si>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</si>
  <si>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</si>
  <si>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</si>
  <si>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</si>
  <si>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</si>
  <si>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</si>
  <si>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</si>
  <si>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</si>
  <si>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</si>
  <si>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</si>
  <si>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</si>
  <si>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</si>
  <si>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</si>
  <si>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</si>
  <si>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</si>
  <si>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</si>
  <si>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</si>
  <si>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</si>
  <si>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</si>
  <si>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</si>
  <si>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</si>
  <si>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</si>
  <si>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</si>
  <si>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</si>
  <si>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</si>
  <si>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</si>
  <si>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</si>
  <si>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</si>
  <si>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</si>
  <si>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</si>
  <si>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</si>
  <si>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</si>
  <si>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</si>
  <si>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</si>
  <si>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</si>
  <si>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</si>
  <si>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</si>
  <si>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</si>
  <si>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</si>
  <si>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</si>
  <si>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</si>
  <si>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</si>
  <si>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</si>
  <si>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</si>
  <si>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</si>
  <si>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</si>
  <si>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</si>
  <si>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</si>
  <si>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</si>
  <si>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</si>
  <si>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</si>
  <si>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</si>
  <si>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</si>
  <si>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</si>
  <si>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</si>
  <si>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</si>
  <si>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</si>
  <si>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</si>
  <si>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</si>
  <si>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</si>
  <si>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</si>
  <si>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</si>
  <si>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</si>
  <si>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</si>
  <si>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</si>
  <si>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</si>
  <si>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</si>
  <si>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</si>
  <si>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</si>
  <si>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</si>
  <si>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</si>
  <si>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</si>
  <si>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</si>
  <si>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</si>
  <si>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</si>
  <si>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</si>
  <si>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</si>
  <si>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</si>
  <si>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</si>
  <si>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</si>
  <si>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</si>
  <si>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</si>
  <si>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</si>
  <si>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</si>
  <si>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</si>
  <si>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</si>
  <si>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</si>
  <si>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</si>
  <si>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</si>
  <si>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</si>
  <si>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</si>
  <si>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</si>
  <si>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</si>
  <si>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</si>
  <si>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</si>
  <si>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</si>
  <si>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</si>
  <si>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</si>
  <si>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</si>
  <si>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</si>
  <si>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</si>
  <si>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</si>
  <si>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</si>
  <si>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</si>
  <si>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</si>
  <si>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</si>
  <si>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</si>
  <si>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</si>
  <si>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</si>
  <si>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</si>
  <si>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</si>
  <si>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</si>
  <si>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</si>
  <si>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</si>
  <si>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</si>
  <si>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</si>
  <si>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</si>
  <si>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</si>
  <si>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</si>
  <si>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</si>
  <si>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</si>
  <si>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</si>
  <si>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</si>
  <si>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</si>
  <si>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</si>
  <si>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</si>
  <si>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</si>
  <si>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</si>
  <si>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</si>
  <si>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</si>
  <si>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</si>
  <si>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</si>
  <si>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</si>
  <si>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</si>
  <si>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</si>
  <si>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</si>
  <si>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</si>
  <si>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</si>
  <si>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</si>
  <si>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</si>
  <si>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</si>
  <si>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</si>
  <si>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</si>
  <si>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</si>
  <si>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</si>
  <si>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</si>
  <si>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Victor Nelson</t>
  </si>
  <si>
    <t>AotP</t>
  </si>
  <si>
    <t>Lt. Gen.</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</si>
  <si>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</si>
  <si>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</si>
  <si>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</si>
  <si>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</si>
  <si>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</si>
  <si>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</si>
  <si>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</si>
  <si>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</si>
  <si>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Sheridan Combat Medal Q2-2020</t>
  </si>
  <si>
    <t>Blackburn's Ford Ribbon: Game20May24222</t>
  </si>
  <si>
    <t>100% Muster Response Q3-2020</t>
  </si>
  <si>
    <t>100% Division Muster Q3-2020</t>
  </si>
  <si>
    <t>Pipe Creek Ribbon: Game 20Jul24381</t>
  </si>
  <si>
    <t>100% Muster Response Q4-2020</t>
  </si>
  <si>
    <t>100% Division Muster Q4-2020</t>
  </si>
  <si>
    <t>12 Consecutive Musters (Jun '20)</t>
  </si>
  <si>
    <t>SOP for Corps Cmd / +5 for superior game tempo</t>
  </si>
  <si>
    <t>SOP for Corps Cmd</t>
  </si>
  <si>
    <t>Admin Points AotP CC (May-Jun, 2021)</t>
  </si>
  <si>
    <t>Conduct Points, Muster, 1st Half, 2021</t>
  </si>
  <si>
    <t>Admin Points AotP CC (Jul-Aug, 2021)</t>
  </si>
  <si>
    <t>Conduct Points, Muster, 3rd Qtr, 2021</t>
  </si>
  <si>
    <t>Admin Points AotP CC (Sep-Oct, 2021)</t>
  </si>
  <si>
    <t>Kearney Cross of Valor</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</si>
  <si>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</si>
  <si>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</si>
  <si>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</si>
  <si>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</si>
  <si>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</si>
  <si>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</si>
  <si>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</si>
  <si>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</si>
  <si>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</si>
  <si>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July 2024</t>
  </si>
  <si>
    <t>Ellsworth Medal</t>
  </si>
  <si>
    <t>Eagle Medal (1)</t>
  </si>
  <si>
    <t>Lincoln Medal (1)</t>
  </si>
  <si>
    <t>Lincoln Medal (2)</t>
  </si>
  <si>
    <t>U.S. Grant Medal (1)</t>
  </si>
  <si>
    <t>U.S. Grant Medal (2)</t>
  </si>
  <si>
    <t>Thomas Medal (1)</t>
  </si>
  <si>
    <t>Thomas Medal (2)</t>
  </si>
  <si>
    <t>McPherson Medal (1)</t>
  </si>
  <si>
    <t>Victor Nelson, USA</t>
  </si>
  <si>
    <t>Greg Hanbuch, USA</t>
  </si>
  <si>
    <t>TS Chickamauga</t>
  </si>
  <si>
    <t>Aleksander Krolikowski, CSA</t>
  </si>
  <si>
    <t>WDS Antietam</t>
  </si>
  <si>
    <t>TS Antietam</t>
  </si>
  <si>
    <t>Jason Campbell (closed), USA</t>
  </si>
  <si>
    <t>WDS Chickamauga</t>
  </si>
  <si>
    <t>Walt Dortch, USA</t>
  </si>
  <si>
    <t>.</t>
  </si>
  <si>
    <t>Mike Hemer, CSA</t>
  </si>
  <si>
    <t>WDS Vicksburg</t>
  </si>
  <si>
    <t>cbp_c2u2.scn /45</t>
  </si>
  <si>
    <t>William Schwartz, USA</t>
  </si>
  <si>
    <t>037: Ant_Antietam V.6 [40 Turns]</t>
  </si>
  <si>
    <t>Joseph Meyer, USA</t>
  </si>
  <si>
    <t>TS Bull Run</t>
  </si>
  <si>
    <t>TS Gettysburg</t>
  </si>
  <si>
    <t>David Betting, CSA</t>
  </si>
  <si>
    <t>WDS Shenandoah</t>
  </si>
  <si>
    <t>Danny Canavan, CSA</t>
  </si>
  <si>
    <t>!!What if Cleburne Attacks /23</t>
  </si>
  <si>
    <t>TS Shiloh</t>
  </si>
  <si>
    <t>Charles Schmidt, CSA</t>
  </si>
  <si>
    <t>WDS Gettysburg</t>
  </si>
  <si>
    <t>Tom Phillips, CSA</t>
  </si>
  <si>
    <t>Mark Truitt, CSA</t>
  </si>
  <si>
    <t>Gary Krenek, CSA</t>
  </si>
  <si>
    <t>Lutz Schmidt, USA</t>
  </si>
  <si>
    <t>Steve Tinling, USA</t>
  </si>
  <si>
    <t>!!What if Fortress Rosecrans /40</t>
  </si>
  <si>
    <t>Chris Kuzmanovic, CSA</t>
  </si>
  <si>
    <t>WDS Overland</t>
  </si>
  <si>
    <t>Patrick Hollevoet, CSA</t>
  </si>
  <si>
    <t>Carley Coma, CSA</t>
  </si>
  <si>
    <t>George Tarr, CSA</t>
  </si>
  <si>
    <t>WDS Corinth</t>
  </si>
  <si>
    <t>Daniel Houghtaling, USA</t>
  </si>
  <si>
    <t>Tony Beyersdorf, CSA</t>
  </si>
  <si>
    <t>WDS Chancellorsville</t>
  </si>
  <si>
    <t>Mike Burns, CSA</t>
  </si>
  <si>
    <t>Russ Dodge, CSA</t>
  </si>
  <si>
    <t>Nicholas Kunz, CSA</t>
  </si>
  <si>
    <t>WDS Peninsula</t>
  </si>
  <si>
    <t>Thomas Marshall, CSA</t>
  </si>
  <si>
    <t>Josef Seidl, CSA</t>
  </si>
  <si>
    <t>Paul Swanson, CSA</t>
  </si>
  <si>
    <t>August Hu, USA</t>
  </si>
  <si>
    <t>WDS Petersburg</t>
  </si>
  <si>
    <t>Luis Lanuza, CSA</t>
  </si>
  <si>
    <t>David Moser, CSA</t>
  </si>
  <si>
    <t>cf_c12u4 The Battle of Purdy, November 10, 1862 /78</t>
  </si>
  <si>
    <t>WDS Shiloh</t>
  </si>
  <si>
    <t>Dan Castro, CSA</t>
  </si>
  <si>
    <t>WDS Atlanta</t>
  </si>
  <si>
    <t>Dave Spencer, CSA</t>
  </si>
  <si>
    <t>Kyle FitzMaurice, USA</t>
  </si>
  <si>
    <t>cf_c3u3 Meeting Engagement along the Wolf, Nov. 13, 1862 /105</t>
  </si>
  <si>
    <t>Kenneth Miller, USA</t>
  </si>
  <si>
    <t>WDS Ozark</t>
  </si>
  <si>
    <t>Jim Garner, CSA</t>
  </si>
  <si>
    <t>Surprise at Dawn – June 30, 1863 (var. II)/ /256</t>
  </si>
  <si>
    <t>Jim Boling, USA</t>
  </si>
  <si>
    <t>James Whitehead, CSA</t>
  </si>
  <si>
    <t>Gerald Jensen, CSA</t>
  </si>
  <si>
    <t>Tim Reneau, CSA</t>
  </si>
  <si>
    <t>John Looby, CSA</t>
  </si>
  <si>
    <t>Cam_Nashville April 1863(w).scn /35</t>
  </si>
  <si>
    <t>John Kesson, CSA</t>
  </si>
  <si>
    <t>Jeff Hunt, CSA</t>
  </si>
  <si>
    <t>William Treuting, CSA</t>
  </si>
  <si>
    <t>WDS Forgotten</t>
  </si>
  <si>
    <t>Edwin Sineath, CSA</t>
  </si>
  <si>
    <t>Thompson Cox, CSA</t>
  </si>
  <si>
    <t>cbp_c1u2.scn /46</t>
  </si>
  <si>
    <t>Andreas Wessling, CSA</t>
  </si>
  <si>
    <t>cc c2u1 Battle of McDowell, Feb. 15, 1862 /19</t>
  </si>
  <si>
    <t>Tim Miller, CSA</t>
  </si>
  <si>
    <t>CAM_Nov 1st Blind Meet V.1_w.scn /75</t>
  </si>
  <si>
    <t>John Lindley, CSA</t>
  </si>
  <si>
    <t>WDS Franklin</t>
  </si>
  <si>
    <t>Todd Hively, CSA</t>
  </si>
  <si>
    <t>Gary Houghtaling, CSA</t>
  </si>
  <si>
    <t>Ron Brooks, USA</t>
  </si>
  <si>
    <t>Patrick Mossier, CSA</t>
  </si>
  <si>
    <t>uwh_c1u1 Armstrong raids the M&amp;O, October 7th, 1862 /25</t>
  </si>
  <si>
    <t>Pat Thompson, USA</t>
  </si>
  <si>
    <t>CAM_Antietam C7U4w /40</t>
  </si>
  <si>
    <t>cwh_c1u1 The Battle of Corinth, October 4, 1862 /52</t>
  </si>
  <si>
    <t>cbp2_c1u2.scn /46</t>
  </si>
  <si>
    <t>Kennon Whitehead, CSA</t>
  </si>
  <si>
    <t>Ash McLeod, USA</t>
  </si>
  <si>
    <t>Gary O'Brien, USA</t>
  </si>
  <si>
    <t>D.W. Mallory, CSA</t>
  </si>
  <si>
    <t>Ralph Peterson, USA</t>
  </si>
  <si>
    <t>Fred Edens, CSA</t>
  </si>
  <si>
    <t>Art Ozols, CSA</t>
  </si>
  <si>
    <t>WDS Civil War Battles</t>
  </si>
  <si>
    <t>David Peek, CSA</t>
  </si>
  <si>
    <t>Chris Newcomb, CSA</t>
  </si>
  <si>
    <t>Chris Hopper, USA</t>
  </si>
  <si>
    <t>pgsb_c2u2.scn /39</t>
  </si>
  <si>
    <t>Sven Finn, USA</t>
  </si>
  <si>
    <t>Cameron McOmish, CSA</t>
  </si>
  <si>
    <t>Rick Brown, CSA</t>
  </si>
  <si>
    <t>055: Dallas May 28 V.1 [40 Turns]</t>
  </si>
  <si>
    <t>034: Entrenched along Pipe Creek I (Var. 1) [202 Turns]</t>
  </si>
  <si>
    <t>039: chick_Chickamauga (h) [85 Turns]</t>
  </si>
  <si>
    <t>Sandy O'Neill, USA</t>
  </si>
  <si>
    <t>CAM_May 1863 Blind Meet V.2.scn /46</t>
  </si>
  <si>
    <t>Trevor Preston, USA</t>
  </si>
  <si>
    <t>Lynn Newell, USA</t>
  </si>
  <si>
    <t>David Dumas-Grégoire, CSA</t>
  </si>
  <si>
    <t>Steve Griffith, CSA</t>
  </si>
  <si>
    <t>Pete Steele, CSA</t>
  </si>
  <si>
    <t>Lyle Smith, CSA</t>
  </si>
  <si>
    <t>John Lytwak, USA</t>
  </si>
  <si>
    <t>Richard Whipkey, USA</t>
  </si>
  <si>
    <t>Larry Mills, CSA</t>
  </si>
  <si>
    <t>Scott Eichelberger, USA</t>
  </si>
  <si>
    <t>John Brogden, USA</t>
  </si>
  <si>
    <t>fmc_jax c1u2.scn /67</t>
  </si>
  <si>
    <t>Ed Blackburn, CSA</t>
  </si>
  <si>
    <t>David Goode, CSA</t>
  </si>
  <si>
    <t>Mark Gibson, CSA</t>
  </si>
  <si>
    <t>Thomas Hibolin, CSA</t>
  </si>
  <si>
    <t>Eagle Medal (2)</t>
  </si>
  <si>
    <t>Sherman Medal 2020 - 50 Games</t>
  </si>
  <si>
    <t>Sherman Medal 2021 - 50 Games</t>
  </si>
  <si>
    <t>Rosecrans Medal 2020 - 1,000 Turns</t>
  </si>
  <si>
    <t>Rosecrans Medal 2021 - 1,000 Turns</t>
  </si>
  <si>
    <t>Rosecrans Medal 2022 - 1,000 Turns</t>
  </si>
  <si>
    <t>Rosecrans Medal 2023 - 1,000 Turns</t>
  </si>
  <si>
    <t>U.S. Grant Medal (3)</t>
  </si>
  <si>
    <t>Bruce Klem, CSA</t>
  </si>
  <si>
    <t>042: chick_Chickamauga V.1w (50%) [85 Turns]</t>
  </si>
  <si>
    <t>047: chick_Meeting Engagement [130 Turns]</t>
  </si>
  <si>
    <t>031: Ant_Antietam (Historical) [40 Turns]</t>
  </si>
  <si>
    <t>05h. Champion Hill [30 Turns]</t>
  </si>
  <si>
    <t>Kevin Wenker, USA</t>
  </si>
  <si>
    <t>!BG 014 – Longstreet’s Assault V.1 [12 Turns]</t>
  </si>
  <si>
    <t>10b: Bragg’s Best Chance? [85 Turns]</t>
  </si>
  <si>
    <t>09: Full Deck [45 Turns]</t>
  </si>
  <si>
    <t>031: sr_Johnson’s Reserve (h) [10 Turns]</t>
  </si>
  <si>
    <t>005: 1st Battle of Kernstown V.1 March 23rd 1862 [21 Turns]</t>
  </si>
  <si>
    <t>!historical 1. Gettysburg - July 1 - 3 1863 [156 Turns]</t>
  </si>
  <si>
    <t>002: (Weather) 1st Battle of Kernstown March 23rd 1862 [21 Turns]</t>
  </si>
  <si>
    <t>014: 2BR_2nd Bull Run (Historical) [81 Turns]</t>
  </si>
  <si>
    <t>!historical 2. Brandy Station - June 9 [47 Turns]</t>
  </si>
  <si>
    <t>009: p_Perryville V.4 (meet) [35 Turns]</t>
  </si>
  <si>
    <t>012: (Weather) McDowell May 8th 1862 [15 Turns]</t>
  </si>
  <si>
    <t>022: (Weather) Front Royal May 23rd 1862 [10 Turns]</t>
  </si>
  <si>
    <t>030: (Weather) 1st Battle of Winchester May 25th 1862 [19 Turns]</t>
  </si>
  <si>
    <t>Other (Not Listed Above or Unknown)</t>
  </si>
  <si>
    <t>038: (Weather) Good’s Farm June 6th 1862 [8 Turns]</t>
  </si>
  <si>
    <t>001-631127: Mine Run Campaign_11 [174 Turns]</t>
  </si>
  <si>
    <t>044: (Weather) Cross Keys June 8th 1862 [15 Turns]</t>
  </si>
  <si>
    <t>001: 1BR_Blackburn Ford [21 Turns]</t>
  </si>
  <si>
    <t>054: (Weather) Port Republic June 9th 1862 [15 Turns]</t>
  </si>
  <si>
    <t>043: Cross Keys June 8th 1862 [15 Turns]</t>
  </si>
  <si>
    <t>002-631127: Mine Run Campaign_12 [128 Turns]</t>
  </si>
  <si>
    <t>000: Getting Started [6 Turns]</t>
  </si>
  <si>
    <t>217: On a Collision Course II (Var. 11) [216 Turns]</t>
  </si>
  <si>
    <t>03: The Battle for Murfreesboro [135 Turns]</t>
  </si>
  <si>
    <t>061: New Market May 15th 1864 [18 Turns]</t>
  </si>
  <si>
    <t>129: Guard Hill V.1 August 16th 1864 [18 Turns]</t>
  </si>
  <si>
    <t>000started [9 Turns]</t>
  </si>
  <si>
    <t>02hist1alt_White House [14 Turns]</t>
  </si>
  <si>
    <t>077: Meeting Engagement! IV (Var. 11) [213 Turns]</t>
  </si>
  <si>
    <t>026C: May 1st – May 3rd [133 Turns]</t>
  </si>
  <si>
    <t>020: Pipe Creek Assault – Balanced (Var. 1) [191 Turns]</t>
  </si>
  <si>
    <t>140: (Weather) Smithfield Crossing V.1 August 29th 1864 [24 Turns]</t>
  </si>
  <si>
    <t>062: (Weather) New Market May 15th 1864 [18 Turns]</t>
  </si>
  <si>
    <t>003-631130: Mine Run_11 [36 Turns]</t>
  </si>
  <si>
    <t>003: 1BR_Bull Run V.1 [42 Turns]</t>
  </si>
  <si>
    <t>066: (Weather) Piedmont June 5th 1864 [24 Turns]</t>
  </si>
  <si>
    <t>147: (Weather) Berryville V.2 Sept 4th 1864 [30 Turns]</t>
  </si>
  <si>
    <t>072: (Weather) Lynchburg June 17th 1864 [12 Turns]</t>
  </si>
  <si>
    <t>00g: Var_Seven Pines May 31 – June 1 [78 Turns]</t>
  </si>
  <si>
    <t>085: Monocacy July 9th 1864 [21 Turns]</t>
  </si>
  <si>
    <t>151: (Weather) 3rd Winchester Sept 19th 1864 [24 Turns]</t>
  </si>
  <si>
    <t>089: (Weather) Fort Stevens July 11th 1864 [60 Turns]</t>
  </si>
  <si>
    <t>07a: Hist Malvern Hill July 1 [43 Turns]</t>
  </si>
  <si>
    <t>159: (Weather) Fisher’s Hill Sept 22 1864 [18 Turns]</t>
  </si>
  <si>
    <t>048: chick_Meeting Engagement w [130 Turns]</t>
  </si>
  <si>
    <t>00b: Var_Seven Pines May 31 – June 1 [82 Turns]</t>
  </si>
  <si>
    <t>041: Good’s Farm V.1 June 6th 1862 [25 Turns]</t>
  </si>
  <si>
    <t>138: Appomattox I April 9th 1865 [15 Turns]</t>
  </si>
  <si>
    <t>002: 1BR_Bull Run (Historical) [45 Turns]</t>
  </si>
  <si>
    <t>161: (Weather) Tom’s Brook October 9 1864 [15 Turns]</t>
  </si>
  <si>
    <t>061: H_Hagerstown V.1 [86 Turns]</t>
  </si>
  <si>
    <t>108: Rutherford’s Farm V.1 July 20th 1864 [21 Turns]</t>
  </si>
  <si>
    <t>02hist_Corinth-full [98 Turns]</t>
  </si>
  <si>
    <t>170: (Weather) Cedar Creek V.1 October 19th 1864 [36 Turns]</t>
  </si>
  <si>
    <t>194: Meet_Hagerstown [86 Turns]</t>
  </si>
  <si>
    <t>062: Meeting Engagement II (Var. 7) [213 Turns]</t>
  </si>
  <si>
    <t>06b: Hist Glendale June 30 [26 Turns]</t>
  </si>
  <si>
    <t>048: Ant_Hagerstown March V.1 [86 Turns]</t>
  </si>
  <si>
    <t>095: (Weather) Heaton’s Crossroads July 16th 1864 [12 Turns]</t>
  </si>
  <si>
    <t>294: Collision in Maryland (Var. 2) [205 Turns]</t>
  </si>
  <si>
    <t>105-640505: !Wilderness_21 [97 Turns]</t>
  </si>
  <si>
    <t>047: Ant_Hagerstown March [86 Turns]</t>
  </si>
  <si>
    <t>083: Jk_Buell vs. Bragg [30 Turns]</t>
  </si>
  <si>
    <t>068: Gap_Gaps to Manassas [86 Turns]</t>
  </si>
  <si>
    <t>113: Jonesboro August 31 Historical [20 Turns]</t>
  </si>
  <si>
    <t>101: (Weather) Cool Springs July 18th 1864 [15 Turns]</t>
  </si>
  <si>
    <t>106: (Weather) Rutherford’s Farm July 20th 1864 [12 Turns]</t>
  </si>
  <si>
    <t>150: 3rd Winchester Sept 19th 1864 [24 Turns]</t>
  </si>
  <si>
    <t>025: Front Royal V.1 May 23rd 1862 [20 Turns]</t>
  </si>
  <si>
    <t>111: (Weather) 2nd Kernstown July 24th 1864 1864 [27 Turns]</t>
  </si>
  <si>
    <t>03h: Raymond [18 Turns]</t>
  </si>
  <si>
    <t>10a: The Battle of Chickamauga [85 Turns]</t>
  </si>
  <si>
    <t>025: sr_Murfreesboro V.5 [40 Turns]</t>
  </si>
  <si>
    <t>033: 1st Battle of Winchester V.1 May 25th 1862 [27 Turns]</t>
  </si>
  <si>
    <t>208-640508: Spotsylvania 12 [236 Turns]</t>
  </si>
  <si>
    <t>051: chick_Jay’s Mill 9am (h) [12 Turns]</t>
  </si>
  <si>
    <t>088: Meeting Engagement! (Var. 7) [213 Turns]</t>
  </si>
  <si>
    <t>03: Wilson’s Creek_Histscn [21 Turns]</t>
  </si>
  <si>
    <t>116: (Weather) Folck’s Mill August 1 1864 [15 Turns]</t>
  </si>
  <si>
    <t>021C: April 29th [35 Turns]</t>
  </si>
  <si>
    <t>220-640512: Spots A2 [72 Turns]</t>
  </si>
  <si>
    <t>040: chick_Chickamauga (h)w [85 Turns]</t>
  </si>
  <si>
    <t>086: (Weather) Monocacy July 9th 1864 [21 Turns]</t>
  </si>
  <si>
    <t>124: (Weather) Moorefield V.1 August 7th 1864 [18 Turns]</t>
  </si>
  <si>
    <t>015: McDowell V.1 May 8th 1862 [25 Turns]</t>
  </si>
  <si>
    <t>100-640504: Campaign [1390 Turns]</t>
  </si>
  <si>
    <t>01a: Hist Oak Grove June 25 [40 Turns]</t>
  </si>
  <si>
    <t>087C: Burnt Bridges V.1 [90 Turns]</t>
  </si>
  <si>
    <t>107: spr_On to Nashville [40 Turns]</t>
  </si>
  <si>
    <t>05whatif_b: Champion Hill (large) [77 Turns]</t>
  </si>
  <si>
    <t>149: On a Collision Course I (Var. 34) [216 Turns]</t>
  </si>
  <si>
    <t>188: Smash the Center IV (Var. 13) [160 Turns]</t>
  </si>
  <si>
    <t>!historical 1.1.1 Opening Fight - July 1st – Gettysburg [4 Turns]</t>
  </si>
  <si>
    <t>056: 640408-(H) Mansfield 20 [25 Turns]</t>
  </si>
  <si>
    <t>027: sr_Murfreesboro V.6 (meet) [35 Turns]</t>
  </si>
  <si>
    <t>000: Getting Started [8 Turns]</t>
  </si>
  <si>
    <t>068: Fk_The Mother of Battles [86 Turns]</t>
  </si>
  <si>
    <t>080: 640927-(H) Pilot Knob 20 [66 Turns]</t>
  </si>
  <si>
    <t>083: 641019-(H) Lexington 30 [14 Turns]</t>
  </si>
  <si>
    <t>089: frk_Kentucky Sept. 1863 [40 Turns]</t>
  </si>
  <si>
    <t>085: 641021-(A) Battle at Little Blue 20 [30 Turns]</t>
  </si>
  <si>
    <t>292: Down the Pike they Come (Var. 12) [205 Turns]</t>
  </si>
  <si>
    <t>090: 641022-(H) Battle at Big Blue 20 [43 Turns]</t>
  </si>
  <si>
    <t>01: Battle for South Mountain [38 Turns]</t>
  </si>
  <si>
    <t>066C: May 3rd 5am V.2 [46 Turns]</t>
  </si>
  <si>
    <t>084: From the Four Corners They Come (Var. 203) [301 Turns]</t>
  </si>
  <si>
    <t>092: 641023-(H) Battle of Westport 20 [39 Turns]</t>
  </si>
  <si>
    <t>078F: Nov 1st Blind Meet [35 Turns]</t>
  </si>
  <si>
    <t>097: 641024-(H) Battle of Trading Post 30 [40 Turns]</t>
  </si>
  <si>
    <t>005: Rocky Face Meeting Engagement [46 Turns]</t>
  </si>
  <si>
    <t>011: Resaca May 14th Historical [36 Turns]</t>
  </si>
  <si>
    <t>002F: Nov 19th_Meeting Engagement [86 Turns]</t>
  </si>
  <si>
    <t>01hvar: Chickasaw Bayou [253 Turns]</t>
  </si>
  <si>
    <t>008: 1BR_Bull Run V.6 [40 Turns]</t>
  </si>
  <si>
    <t>196: Meet_Weather_Groveton [15 Turns]</t>
  </si>
  <si>
    <t>096F: Nov 17th Battle for Falmouth V.1 [36 Turns]</t>
  </si>
  <si>
    <t>030: Halt the Pursuit (Var. 2) [68 Turns]</t>
  </si>
  <si>
    <t>233-640508: Gordonsv_A2 [100 Turns]</t>
  </si>
  <si>
    <t>144: Sh_Battle of Shiloh (Hist) [86 Turns]</t>
  </si>
  <si>
    <t>009: Pipe Creek Assault – Right (Var. 1) [191 Turns]</t>
  </si>
  <si>
    <t>195: Meet_Weather_Cedar Mountain [21 Turns]</t>
  </si>
  <si>
    <t>069: Holly Point Church I Oct 27th 1864 [20 Turns]</t>
  </si>
  <si>
    <t>011: Spring Hill V.2 [15 Turns]</t>
  </si>
  <si>
    <t>Stonewall at Gettysburg [156 Turns]</t>
  </si>
  <si>
    <t>008: Falling Waters – July 12 1863 (Var. 1) [106 Turns]</t>
  </si>
  <si>
    <t>037w: Globe Tavern I Aug 18th 1864 [25 Turns]</t>
  </si>
  <si>
    <t>038: Globe Tavern II Aug 18th 1864 [15 Turns]</t>
  </si>
  <si>
    <t>016: 620216-(H) Valverde 30 [26 Turns]</t>
  </si>
  <si>
    <t>05e: Camp_Savage Station to Malvern Hill [174 Turns]</t>
  </si>
  <si>
    <t>006: 1BR_Bull Run V.4 [40 Turns]</t>
  </si>
  <si>
    <t>05d: Camp_Savage Station to Malvern Hill [174 Turns]</t>
  </si>
  <si>
    <t>05f: Camp_Savage Station to Malvern Hill_W [174 Turns]</t>
  </si>
  <si>
    <t>169: A Surprise from Across the Rappahannock I (Var. 119) [216 Turns]</t>
  </si>
  <si>
    <t>092: Dinwiddie C.H. I Mar 31st 1865 [15 Turns]</t>
  </si>
  <si>
    <t>207-640508: Spots A1 [72 Turns]</t>
  </si>
  <si>
    <t>100: Five Forks IV April 1st 1865 [21 Turns]</t>
  </si>
  <si>
    <t>197: Meet_Weather_2nd Bull Run [45 Turns]</t>
  </si>
  <si>
    <t>061: Kennesaw June 20 Chase [102 Turns]</t>
  </si>
  <si>
    <t>066: Marengo in the Heartland II (Var. 24) [272 Turns]</t>
  </si>
  <si>
    <t>146: Berryville V.2 Sept 4th 1864 [30 Turns]</t>
  </si>
  <si>
    <t>005-620101- Williamsburg [40 Turns]</t>
  </si>
  <si>
    <t>018: 620328-(H) Glorieta 30 [26 Turns]</t>
  </si>
  <si>
    <t>058: 640409-(H) Pleasant Hill 20 [24 Turns]</t>
  </si>
  <si>
    <t>014: North of Westminster (Var. 60) [176 Turns]</t>
  </si>
  <si>
    <t>!BG 001 – The Battle of Gettysburg (2024 Version) [145 Turns]</t>
  </si>
  <si>
    <t>06a: Hist Glendale June 30 [40 Turns]</t>
  </si>
  <si>
    <t>070: 640610-(H) Brice’s Cross Roads (R-20) [27 Turns]</t>
  </si>
  <si>
    <t>018: Stand on Big Pipe Creek – Assault the Left (Var. 1) [179 Turns]</t>
  </si>
  <si>
    <t>Unknown, CSA</t>
  </si>
  <si>
    <t>120: Entrenched along Pipe Creek VII (Var. 6) [213 Turns]</t>
  </si>
  <si>
    <t>070: Fr_A Grand Battle [86 Turns]</t>
  </si>
  <si>
    <t>293: Along the road to Westminster (Var. 1) [205 Turns]</t>
  </si>
  <si>
    <t>095: gm_A Great Clash North of the Cumberland [40 Turns]</t>
  </si>
  <si>
    <t>01: Drive the Dogs Back [21 Turns]</t>
  </si>
  <si>
    <t>13a: The Battle of Gettysburg [149 Turns]</t>
  </si>
  <si>
    <t>08: The Battle of Antietam [45 Turns]</t>
  </si>
  <si>
    <t>12: The Second Battle of Bull Run [78 Turns]</t>
  </si>
  <si>
    <t>001: 1st Battle of Kernstown March 23rd 1862 [21 Turns]</t>
  </si>
  <si>
    <t>04: The Battle of Shiloh [91 Turns]</t>
  </si>
  <si>
    <t>294: Collision in Maryland (Var. 2)_W [205 Turns]</t>
  </si>
  <si>
    <t>!BG 011 – A Rock and a Hard Place V.1 [18 Turns]</t>
  </si>
  <si>
    <t>119-640505: Wilderness2_25 [66 Turns]</t>
  </si>
  <si>
    <t>!BG 025 – Equal Force Battle V.4 [50 Turns]</t>
  </si>
  <si>
    <t>Mike Letus, USA</t>
  </si>
  <si>
    <t>Douglas Burke, USA</t>
  </si>
  <si>
    <t>Richard Coyne, CSA</t>
  </si>
  <si>
    <t>Dale Lastowicka, CSA</t>
  </si>
  <si>
    <t>017: 620328-(H) Glorieta 20 [39 Turns]</t>
  </si>
  <si>
    <t>Wallace Welder, USA</t>
  </si>
  <si>
    <t>164: The Unexpected II (Var. 31) [216 Turns]</t>
  </si>
  <si>
    <t>063: Fk_Blood on the Road to Franklin [40 Turns]</t>
  </si>
  <si>
    <t>!BG10: Chickamauga Meeting Engagement V.2 [87 Turns]</t>
  </si>
  <si>
    <t>Ed Lytwak, USA</t>
  </si>
  <si>
    <t>!BG 002: Meeting Engagement in the Wilderness [100 Turns]</t>
  </si>
  <si>
    <t>McClellan Medal (1)</t>
  </si>
  <si>
    <t>Eagle Medal (3)</t>
  </si>
  <si>
    <t>Rosecrans Medal 2025 - 1,000 Turns</t>
  </si>
  <si>
    <t>08a: Hist 7 Days Campaign [407 Turns]</t>
  </si>
  <si>
    <t>00a: Hist Seven Pines May 31 – June 1_W [82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</si>
</sst>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49" fontId="9" fillId="0" borderId="0" xfId="0" applyNumberFormat="1"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87</v>
      </c>
      <c r="B4" s="23">
        <v>2019</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63</v>
      </c>
      <c r="S5" s="2"/>
      <c r="T5" s="73"/>
      <c r="U5" s="74"/>
      <c r="V5" s="2"/>
      <c r="W5" s="73"/>
      <c r="X5" s="74"/>
      <c r="Y5" s="2"/>
      <c r="Z5" s="77"/>
      <c r="AA5" s="78"/>
      <c r="AB5" s="2"/>
    </row>
    <row r="6" spans="1:28" ht="15" customHeight="1" x14ac:dyDescent="0.25">
      <c r="A6" s="31" t="s">
        <v>88</v>
      </c>
      <c r="B6" s="23" t="s">
        <v>90</v>
      </c>
      <c r="C6" s="2"/>
      <c r="D6" s="23">
        <f>D10+D14+D18+D22</f>
        <v>41</v>
      </c>
      <c r="E6" s="23">
        <f t="shared" ref="E6:H6" si="0">E10+E14+E18+E22</f>
        <v>31</v>
      </c>
      <c r="F6" s="23">
        <f t="shared" si="0"/>
        <v>68</v>
      </c>
      <c r="G6" s="23">
        <f t="shared" si="0"/>
        <v>27</v>
      </c>
      <c r="H6" s="23">
        <f t="shared" si="0"/>
        <v>106</v>
      </c>
      <c r="I6" s="55">
        <f>SUM(D6:H6)</f>
        <v>273</v>
      </c>
      <c r="J6" s="59">
        <f>(2*(D6+E6)+F6)/(2*I6)</f>
        <v>0.38827838827838829</v>
      </c>
      <c r="K6" s="59">
        <f>(2*(G6+H6)+F6)/(2*I6)</f>
        <v>0.61172161172161177</v>
      </c>
      <c r="L6" s="2"/>
      <c r="M6" s="57">
        <v>2002</v>
      </c>
      <c r="N6" s="25" cm="1">
        <f t="array" ref="N6">SUMPRODUCT(--(YEAR('OBD File'!$B$3:$B$2000)=$M6))</f>
        <v>0</v>
      </c>
      <c r="O6" s="57">
        <v>2012</v>
      </c>
      <c r="P6" s="25" cm="1">
        <f t="array" ref="P6">SUMPRODUCT(--(YEAR('OBD File'!$B$3:$B$2000)=$O6))</f>
        <v>0</v>
      </c>
      <c r="Q6" s="57">
        <v>2022</v>
      </c>
      <c r="R6" s="25" cm="1">
        <f t="array" ref="R6">SUMPRODUCT(--(YEAR('OBD File'!$B$3:$B$2000)=$Q6))</f>
        <v>47</v>
      </c>
      <c r="S6" s="2"/>
      <c r="T6" s="79" t="s">
        <v>118</v>
      </c>
      <c r="U6" s="80"/>
      <c r="V6" s="26">
        <f>COUNTIFS('DOR Games'!G2:G4993,"WDS Antietam")</f>
        <v>31</v>
      </c>
      <c r="W6" s="79" t="s">
        <v>118</v>
      </c>
      <c r="X6" s="80"/>
      <c r="Y6" s="26">
        <f>COUNTIFS('DOR Games'!G2:G4994,"TS Antietam")</f>
        <v>5</v>
      </c>
      <c r="Z6" s="79" t="s">
        <v>119</v>
      </c>
      <c r="AA6" s="8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40</v>
      </c>
      <c r="S7" s="2"/>
      <c r="T7" s="79" t="s">
        <v>120</v>
      </c>
      <c r="U7" s="80"/>
      <c r="V7" s="26">
        <f>COUNTIFS('DOR Games'!G2:G4994,"WDS Atlanta")</f>
        <v>5</v>
      </c>
      <c r="W7" s="79" t="s">
        <v>121</v>
      </c>
      <c r="X7" s="80"/>
      <c r="Y7" s="26">
        <f>COUNTIFS('DOR Games'!G2:G4994,"TS Bull Run")</f>
        <v>2</v>
      </c>
      <c r="Z7" s="79" t="s">
        <v>176</v>
      </c>
      <c r="AA7" s="80"/>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79" t="s">
        <v>123</v>
      </c>
      <c r="U8" s="80"/>
      <c r="V8" s="26">
        <f>COUNTIFS('DOR Games'!G2:G4995,"WDS Chancellorsville")</f>
        <v>14</v>
      </c>
      <c r="W8" s="79" t="s">
        <v>124</v>
      </c>
      <c r="X8" s="80"/>
      <c r="Y8" s="26">
        <f>COUNTIFS('DOR Games'!G2:G4995,"TS Chickamauga")</f>
        <v>5</v>
      </c>
      <c r="Z8" s="79" t="s">
        <v>122</v>
      </c>
      <c r="AA8" s="80"/>
      <c r="AB8" s="26">
        <f>COUNTIFS('DOR Games'!$G:$G,"MATRIX- Forge of Freedom")</f>
        <v>0</v>
      </c>
    </row>
    <row r="9" spans="1:28" ht="15" customHeight="1" x14ac:dyDescent="0.25">
      <c r="A9" s="46" t="s">
        <v>151</v>
      </c>
      <c r="B9" s="47">
        <f>SUM(B10:B11)</f>
        <v>3423.0799999999986</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33</v>
      </c>
      <c r="S9" s="2"/>
      <c r="T9" s="79" t="s">
        <v>124</v>
      </c>
      <c r="U9" s="80"/>
      <c r="V9" s="26">
        <f>COUNTIFS('DOR Games'!G2:G4996,"WDS Chickamauga")</f>
        <v>23</v>
      </c>
      <c r="W9" s="79" t="s">
        <v>128</v>
      </c>
      <c r="X9" s="80"/>
      <c r="Y9" s="26">
        <f>COUNTIFS('DOR Games'!G2:G4996,"TS Gettysburg")</f>
        <v>2</v>
      </c>
      <c r="Z9" s="79" t="s">
        <v>125</v>
      </c>
      <c r="AA9" s="80"/>
      <c r="AB9" s="26">
        <f>COUNTIFS('DOR Games'!$G:$G,"War Between The States (WBTS)")</f>
        <v>0</v>
      </c>
    </row>
    <row r="10" spans="1:28" x14ac:dyDescent="0.25">
      <c r="A10" s="55" t="s">
        <v>93</v>
      </c>
      <c r="B10" s="56">
        <f>'OBD File'!D3</f>
        <v>2848.0799999999986</v>
      </c>
      <c r="C10" s="2"/>
      <c r="D10" s="23">
        <f>'DOR Games'!BH4</f>
        <v>32</v>
      </c>
      <c r="E10" s="23">
        <f>'DOR Games'!BI4</f>
        <v>25</v>
      </c>
      <c r="F10" s="23">
        <f>'DOR Games'!BJ4</f>
        <v>60</v>
      </c>
      <c r="G10" s="23">
        <f>'DOR Games'!BK4</f>
        <v>19</v>
      </c>
      <c r="H10" s="23">
        <f>'DOR Games'!BL4</f>
        <v>87</v>
      </c>
      <c r="I10" s="55">
        <f>SUM(D10:H10)</f>
        <v>223</v>
      </c>
      <c r="J10" s="59">
        <f>(2*(D10+E10)+F10)/(2*I10)</f>
        <v>0.39013452914798208</v>
      </c>
      <c r="K10" s="59">
        <f>(2*(G10+H10)+F10)/(2*I10)</f>
        <v>0.60986547085201792</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9" t="s">
        <v>129</v>
      </c>
      <c r="U10" s="80"/>
      <c r="V10" s="26">
        <f>COUNTIFS('DOR Games'!G2:G4997,"WDS Corinth")</f>
        <v>7</v>
      </c>
      <c r="W10" s="79" t="s">
        <v>130</v>
      </c>
      <c r="X10" s="80"/>
      <c r="Y10" s="26">
        <f>COUNTIFS('DOR Games'!G2:G4997,"TS Shiloh")</f>
        <v>1</v>
      </c>
      <c r="Z10" s="2"/>
      <c r="AA10" s="2"/>
      <c r="AB10" s="2"/>
    </row>
    <row r="11" spans="1:28" x14ac:dyDescent="0.25">
      <c r="A11" s="55" t="s">
        <v>94</v>
      </c>
      <c r="B11" s="56">
        <f>'OBD File'!M3</f>
        <v>575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9" t="s">
        <v>131</v>
      </c>
      <c r="U11" s="80"/>
      <c r="V11" s="26">
        <f>COUNTIFS('DOR Games'!G2:G4998,"WDS Civil War Battles")</f>
        <v>1</v>
      </c>
      <c r="W11" s="2"/>
      <c r="X11" s="2"/>
      <c r="Y11" s="2"/>
      <c r="Z11" s="2"/>
      <c r="AA11" s="2"/>
      <c r="AB11" s="2"/>
    </row>
    <row r="12" spans="1:28" x14ac:dyDescent="0.25">
      <c r="A12" s="67" t="s">
        <v>96</v>
      </c>
      <c r="B12" s="69"/>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9" t="s">
        <v>132</v>
      </c>
      <c r="U12" s="80"/>
      <c r="V12" s="26">
        <f>COUNTIFS('DOR Games'!G2:G4998,"WDS Forgotten")</f>
        <v>13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79" t="s">
        <v>133</v>
      </c>
      <c r="U13" s="80"/>
      <c r="V13" s="26">
        <f>COUNTIFS('DOR Games'!G2:G4999,"WDS Franklin")</f>
        <v>1</v>
      </c>
      <c r="W13" s="2"/>
      <c r="X13" s="2"/>
      <c r="Y13" s="2"/>
      <c r="Z13" s="2"/>
      <c r="AA13" s="2"/>
      <c r="AB13" s="2"/>
    </row>
    <row r="14" spans="1:28" ht="15" customHeight="1" x14ac:dyDescent="0.25">
      <c r="A14" s="53" t="s">
        <v>98</v>
      </c>
      <c r="B14" s="54">
        <v>30</v>
      </c>
      <c r="C14" s="2"/>
      <c r="D14" s="23">
        <f>'DOR Games'!BH9</f>
        <v>3</v>
      </c>
      <c r="E14" s="23">
        <f>'DOR Games'!BI9</f>
        <v>2</v>
      </c>
      <c r="F14" s="23">
        <f>'DOR Games'!BJ9</f>
        <v>3</v>
      </c>
      <c r="G14" s="23">
        <f>'DOR Games'!BK9</f>
        <v>3</v>
      </c>
      <c r="H14" s="23">
        <f>'DOR Games'!BL9</f>
        <v>6</v>
      </c>
      <c r="I14" s="55">
        <f>SUM(D14:H14)</f>
        <v>17</v>
      </c>
      <c r="J14" s="59">
        <f>(2*(D14+E14)+F14)/(2*I14)</f>
        <v>0.38235294117647056</v>
      </c>
      <c r="K14" s="59">
        <f>(2*(G14+H14)+F14)/(2*I14)</f>
        <v>0.61764705882352944</v>
      </c>
      <c r="L14" s="2"/>
      <c r="M14" s="57">
        <v>2010</v>
      </c>
      <c r="N14" s="25" cm="1">
        <f t="array" ref="N14">SUMPRODUCT(--(YEAR('OBD File'!$B$3:$B$2000)=$M14))</f>
        <v>0</v>
      </c>
      <c r="O14" s="57">
        <v>2020</v>
      </c>
      <c r="P14" s="25" cm="1">
        <f t="array" ref="P14">SUMPRODUCT(--(YEAR('OBD File'!$B$3:$B$2000)=$O14))</f>
        <v>72</v>
      </c>
      <c r="Q14" s="57">
        <v>2030</v>
      </c>
      <c r="R14" s="25" cm="1">
        <f t="array" ref="R14">SUMPRODUCT(--(YEAR('OBD File'!$B$3:$B$2000)=$Q14))</f>
        <v>0</v>
      </c>
      <c r="S14" s="2"/>
      <c r="T14" s="79" t="s">
        <v>128</v>
      </c>
      <c r="U14" s="80"/>
      <c r="V14" s="26">
        <f>COUNTIFS('DOR Games'!G2:G5000,"WDS Gettysburg")</f>
        <v>60</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1" t="s">
        <v>110</v>
      </c>
      <c r="Q15" s="82"/>
      <c r="R15" s="23">
        <f>SUM(N5:N14,P5:P14,R5:R14)</f>
        <v>274</v>
      </c>
      <c r="S15" s="2"/>
      <c r="T15" s="79" t="s">
        <v>135</v>
      </c>
      <c r="U15" s="80"/>
      <c r="V15" s="26">
        <f>COUNTIFS('DOR Games'!G2:G5001,"WDS Overland")</f>
        <v>23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9" t="s">
        <v>137</v>
      </c>
      <c r="U16" s="80"/>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7" t="s">
        <v>113</v>
      </c>
      <c r="N17" s="68"/>
      <c r="O17" s="68"/>
      <c r="P17" s="68"/>
      <c r="Q17" s="68"/>
      <c r="R17" s="69"/>
      <c r="S17" s="2"/>
      <c r="T17" s="79" t="s">
        <v>140</v>
      </c>
      <c r="U17" s="80"/>
      <c r="V17" s="26">
        <f>COUNTIFS('DOR Games'!G2:G5003,"WDS Peninsula")</f>
        <v>11</v>
      </c>
      <c r="W17" s="2"/>
      <c r="X17" s="2"/>
      <c r="Y17" s="2"/>
      <c r="Z17" s="2"/>
      <c r="AA17" s="2"/>
      <c r="AB17" s="2"/>
    </row>
    <row r="18" spans="1:28" x14ac:dyDescent="0.25">
      <c r="A18" s="53" t="s">
        <v>102</v>
      </c>
      <c r="B18" s="54">
        <v>75</v>
      </c>
      <c r="C18" s="2"/>
      <c r="D18" s="23">
        <f>'DOR Games'!BT12</f>
        <v>5</v>
      </c>
      <c r="E18" s="23">
        <f>'DOR Games'!BT13</f>
        <v>4</v>
      </c>
      <c r="F18" s="23">
        <f>'DOR Games'!BT14</f>
        <v>5</v>
      </c>
      <c r="G18" s="23">
        <f>'DOR Games'!BT15</f>
        <v>3</v>
      </c>
      <c r="H18" s="23">
        <f>'DOR Games'!BT16</f>
        <v>12</v>
      </c>
      <c r="I18" s="55">
        <f>SUM(D18:H18)</f>
        <v>29</v>
      </c>
      <c r="J18" s="59">
        <f>(2*(D18+E18)+F18)/(2*I18)</f>
        <v>0.39655172413793105</v>
      </c>
      <c r="K18" s="59">
        <f>(2*(G18+H18)+F18)/(2*I18)</f>
        <v>0.60344827586206895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2788</v>
      </c>
      <c r="S18" s="2"/>
      <c r="T18" s="79" t="s">
        <v>142</v>
      </c>
      <c r="U18" s="80"/>
      <c r="V18" s="26">
        <f>COUNTIFS('DOR Games'!G2:G5004,"WDS Petersburg")</f>
        <v>7</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1880</v>
      </c>
      <c r="S19" s="2"/>
      <c r="T19" s="79" t="s">
        <v>145</v>
      </c>
      <c r="U19" s="80"/>
      <c r="V19" s="26">
        <f>COUNTIFS('DOR Games'!G2:G5005,"WDS Shenandoah")</f>
        <v>43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2126</v>
      </c>
      <c r="S20" s="2"/>
      <c r="T20" s="79" t="s">
        <v>130</v>
      </c>
      <c r="U20" s="80"/>
      <c r="V20" s="26">
        <f>COUNTIFS('DOR Games'!G2:G5006,"WDS Shiloh")</f>
        <v>8</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407</v>
      </c>
      <c r="S21" s="2"/>
      <c r="T21" s="79" t="s">
        <v>148</v>
      </c>
      <c r="U21" s="80"/>
      <c r="V21" s="26">
        <f>COUNTIFS('DOR Games'!G2:G5007,"WDS Vicksburg")</f>
        <v>10</v>
      </c>
      <c r="W21" s="2"/>
      <c r="X21" s="2"/>
      <c r="Y21" s="2"/>
      <c r="Z21" s="81" t="s">
        <v>110</v>
      </c>
      <c r="AA21" s="82"/>
      <c r="AB21" s="30">
        <f>SUM(V6:V21,Y6:Y10,AB6:AB9)</f>
        <v>274</v>
      </c>
    </row>
    <row r="22" spans="1:28" x14ac:dyDescent="0.25">
      <c r="A22" s="53" t="s">
        <v>112</v>
      </c>
      <c r="B22" s="54">
        <v>600</v>
      </c>
      <c r="C22" s="2"/>
      <c r="D22" s="23">
        <f>'DOR Games'!BT25</f>
        <v>1</v>
      </c>
      <c r="E22" s="23">
        <f>'DOR Games'!BT26</f>
        <v>0</v>
      </c>
      <c r="F22" s="23">
        <f>'DOR Games'!BT27</f>
        <v>0</v>
      </c>
      <c r="G22" s="23">
        <f>'DOR Games'!BT28</f>
        <v>2</v>
      </c>
      <c r="H22" s="23">
        <f>'DOR Games'!BT29</f>
        <v>1</v>
      </c>
      <c r="I22" s="55">
        <f>SUM(D22:H22)</f>
        <v>4</v>
      </c>
      <c r="J22" s="59">
        <f>(2*(D22+E22)+F22)/(2*I22)</f>
        <v>0.25</v>
      </c>
      <c r="K22" s="59">
        <f>(2*(G22+H22)+F22)/(2*I22)</f>
        <v>0.75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1501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7">
        <v>2009</v>
      </c>
      <c r="N26" s="25" cm="1">
        <f t="array" ref="N26">SUMPRODUCT(--(YEAR('DOR Games'!B$2:$B$5000)=2009),'DOR Games'!$J$2:$J$5000)</f>
        <v>0</v>
      </c>
      <c r="O26" s="57">
        <v>2019</v>
      </c>
      <c r="P26" s="25" cm="1">
        <f t="array" ref="P26">SUMPRODUCT(--(YEAR('DOR Games'!B$2:$B$5000)=2019),'DOR Games'!$J$2:$J$5000)</f>
        <v>322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274</v>
      </c>
      <c r="K27" s="2"/>
      <c r="L27" s="2"/>
      <c r="M27" s="57">
        <v>2010</v>
      </c>
      <c r="N27" s="25" cm="1">
        <f t="array" ref="N27">SUMPRODUCT(--(YEAR('DOR Games'!B$2:$B$5000)=2010),'DOR Games'!$J$2:$J$5000)</f>
        <v>0</v>
      </c>
      <c r="O27" s="57">
        <v>2020</v>
      </c>
      <c r="P27" s="25" cm="1">
        <f t="array" ref="P27">SUMPRODUCT(--(YEAR('DOR Games'!B$2:$B$5000)=2020),'DOR Games'!$J$2:$J$5000)</f>
        <v>2770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11794</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9570</v>
      </c>
      <c r="J30" s="2"/>
      <c r="K30" s="2"/>
      <c r="L30" s="2"/>
      <c r="M30" s="2"/>
      <c r="N30" s="2"/>
      <c r="O30" s="58" t="s">
        <v>136</v>
      </c>
      <c r="P30" s="27">
        <f>COUNTIFS('DOR Games'!$J$2:$J$5000,"&lt;10")</f>
        <v>10</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723</v>
      </c>
      <c r="J31" s="2"/>
      <c r="K31" s="2"/>
      <c r="L31" s="2"/>
      <c r="M31" s="2"/>
      <c r="N31" s="2"/>
      <c r="O31" s="58" t="s">
        <v>138</v>
      </c>
      <c r="P31" s="27">
        <f>COUNTIFS('DOR Games'!$J$2:$J$5000,"&gt;=10",'DOR Games'!$J$2:$J$5000,"&lt;=49")</f>
        <v>177</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1324</v>
      </c>
      <c r="J32" s="2"/>
      <c r="K32" s="2"/>
      <c r="L32" s="2"/>
      <c r="M32" s="2"/>
      <c r="N32" s="2"/>
      <c r="O32" s="58" t="s">
        <v>141</v>
      </c>
      <c r="P32" s="27">
        <f>COUNTIFS('DOR Games'!$J$2:$J$5000,"&gt;=50",'DOR Games'!$J$2:$J$5000,"&lt;=99")</f>
        <v>68</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156</v>
      </c>
      <c r="J33" s="2"/>
      <c r="K33" s="2"/>
      <c r="L33" s="2"/>
      <c r="M33" s="2"/>
      <c r="N33" s="2"/>
      <c r="O33" s="58" t="s">
        <v>143</v>
      </c>
      <c r="P33" s="27">
        <f>COUNTIFS('DOR Games'!$J$2:$J$5000,"&gt;=100",'DOR Games'!$J$2:$J$5000,"&lt;=149")</f>
        <v>17</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21</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43.043795620437955</v>
      </c>
      <c r="J35" s="2"/>
      <c r="K35" s="2"/>
      <c r="L35" s="2"/>
      <c r="M35" s="2"/>
      <c r="N35" s="2"/>
      <c r="O35" s="58" t="s">
        <v>147</v>
      </c>
      <c r="P35" s="27">
        <f>COUNTIFS('DOR Games'!$J$2:$J$5000,"&gt;=200")</f>
        <v>1</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2335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7" workbookViewId="0">
      <selection activeCell="I60" sqref="I6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5">
        <f>'DOR Games'!A2</f>
        <v>19899</v>
      </c>
      <c r="B3" s="16">
        <f>'DOR Games'!B2</f>
        <v>43630</v>
      </c>
      <c r="C3" s="35">
        <f>'DOR Games'!AH2</f>
        <v>30</v>
      </c>
      <c r="D3" s="36">
        <f>SUM($C$3:$C$5000)</f>
        <v>2848.0799999999986</v>
      </c>
      <c r="F3" s="16">
        <v>43737</v>
      </c>
      <c r="G3" s="21" t="s">
        <v>180</v>
      </c>
      <c r="H3" s="21">
        <v>3</v>
      </c>
      <c r="I3" s="36">
        <f>SUM(H3:H4998)</f>
        <v>575</v>
      </c>
      <c r="K3" s="98">
        <f>D3</f>
        <v>2848.0799999999986</v>
      </c>
      <c r="L3" s="99"/>
      <c r="M3" s="98">
        <f>I3</f>
        <v>575</v>
      </c>
      <c r="N3" s="99"/>
    </row>
    <row r="4" spans="1:14" x14ac:dyDescent="0.25">
      <c r="A4" s="65">
        <f>'DOR Games'!A3</f>
        <v>19934</v>
      </c>
      <c r="B4" s="16">
        <f>'DOR Games'!B3</f>
        <v>43668</v>
      </c>
      <c r="C4" s="35">
        <f>'DOR Games'!AH3</f>
        <v>6.8</v>
      </c>
      <c r="F4" s="16">
        <v>43737</v>
      </c>
      <c r="G4" s="21" t="s">
        <v>181</v>
      </c>
      <c r="H4" s="21">
        <v>3</v>
      </c>
      <c r="L4" s="87" t="s">
        <v>97</v>
      </c>
      <c r="M4" s="88"/>
    </row>
    <row r="5" spans="1:14" x14ac:dyDescent="0.25">
      <c r="A5" s="65">
        <f>'DOR Games'!A4</f>
        <v>19988</v>
      </c>
      <c r="B5" s="16">
        <f>'DOR Games'!B4</f>
        <v>43767</v>
      </c>
      <c r="C5" s="35">
        <f>'DOR Games'!AH4</f>
        <v>5.625</v>
      </c>
      <c r="F5" s="16">
        <v>43856</v>
      </c>
      <c r="G5" s="21" t="s">
        <v>182</v>
      </c>
      <c r="H5" s="21">
        <v>3</v>
      </c>
      <c r="L5" s="89">
        <f>SUM(K3+M3)</f>
        <v>3423.0799999999986</v>
      </c>
      <c r="M5" s="90"/>
    </row>
    <row r="6" spans="1:14" x14ac:dyDescent="0.25">
      <c r="A6" s="65">
        <f>'DOR Games'!A5</f>
        <v>19990</v>
      </c>
      <c r="B6" s="16">
        <f>'DOR Games'!B5</f>
        <v>43767</v>
      </c>
      <c r="C6" s="35">
        <f>'DOR Games'!AH5</f>
        <v>7.2</v>
      </c>
      <c r="F6" s="16">
        <v>43856</v>
      </c>
      <c r="G6" s="21" t="s">
        <v>183</v>
      </c>
      <c r="H6" s="21">
        <v>3</v>
      </c>
      <c r="L6" s="91"/>
      <c r="M6" s="92"/>
    </row>
    <row r="7" spans="1:14" x14ac:dyDescent="0.25">
      <c r="A7" s="65">
        <f>'DOR Games'!A6</f>
        <v>19991</v>
      </c>
      <c r="B7" s="16">
        <f>'DOR Games'!B6</f>
        <v>43767</v>
      </c>
      <c r="C7" s="35">
        <f>'DOR Games'!AH6</f>
        <v>11.55</v>
      </c>
      <c r="F7" s="16">
        <v>43920</v>
      </c>
      <c r="G7" s="21" t="s">
        <v>184</v>
      </c>
      <c r="H7" s="21">
        <v>3</v>
      </c>
    </row>
    <row r="8" spans="1:14" x14ac:dyDescent="0.25">
      <c r="A8" s="65">
        <f>'DOR Games'!A7</f>
        <v>20016</v>
      </c>
      <c r="B8" s="16">
        <f>'DOR Games'!B7</f>
        <v>43801</v>
      </c>
      <c r="C8" s="35">
        <f>'DOR Games'!AH7</f>
        <v>6.46</v>
      </c>
      <c r="F8" s="16">
        <v>43920</v>
      </c>
      <c r="G8" s="21" t="s">
        <v>185</v>
      </c>
      <c r="H8" s="21">
        <v>3</v>
      </c>
    </row>
    <row r="9" spans="1:14" x14ac:dyDescent="0.25">
      <c r="A9" s="65">
        <f>'DOR Games'!A8</f>
        <v>20036</v>
      </c>
      <c r="B9" s="16">
        <f>'DOR Games'!B8</f>
        <v>43812</v>
      </c>
      <c r="C9" s="35">
        <f>'DOR Games'!AH8</f>
        <v>6.32</v>
      </c>
      <c r="F9" s="16">
        <v>44016</v>
      </c>
      <c r="G9" s="21" t="s">
        <v>186</v>
      </c>
      <c r="H9" s="21">
        <v>3</v>
      </c>
    </row>
    <row r="10" spans="1:14" x14ac:dyDescent="0.25">
      <c r="A10" s="65">
        <f>'DOR Games'!A9</f>
        <v>20039</v>
      </c>
      <c r="B10" s="16">
        <f>'DOR Games'!B9</f>
        <v>43812</v>
      </c>
      <c r="C10" s="35">
        <f>'DOR Games'!AH9</f>
        <v>4.1400000000000006</v>
      </c>
      <c r="F10" s="16">
        <v>44016</v>
      </c>
      <c r="G10" s="21" t="s">
        <v>187</v>
      </c>
      <c r="H10" s="21">
        <v>3</v>
      </c>
    </row>
    <row r="11" spans="1:14" x14ac:dyDescent="0.25">
      <c r="A11" s="65">
        <f>'DOR Games'!A10</f>
        <v>20079</v>
      </c>
      <c r="B11" s="16">
        <f>'DOR Games'!B10</f>
        <v>43839</v>
      </c>
      <c r="C11" s="35">
        <f>'DOR Games'!AH10</f>
        <v>6.98</v>
      </c>
      <c r="F11" s="16">
        <v>44040</v>
      </c>
      <c r="G11" s="21" t="s">
        <v>188</v>
      </c>
      <c r="H11" s="21">
        <v>5</v>
      </c>
    </row>
    <row r="12" spans="1:14" x14ac:dyDescent="0.25">
      <c r="A12" s="65">
        <f>'DOR Games'!A11</f>
        <v>20081</v>
      </c>
      <c r="B12" s="16">
        <f>'DOR Games'!B11</f>
        <v>43839</v>
      </c>
      <c r="C12" s="35">
        <f>'DOR Games'!AH11</f>
        <v>4.4000000000000004</v>
      </c>
      <c r="F12" s="16">
        <v>44095</v>
      </c>
      <c r="G12" s="21" t="s">
        <v>189</v>
      </c>
      <c r="H12" s="21">
        <v>1</v>
      </c>
    </row>
    <row r="13" spans="1:14" x14ac:dyDescent="0.25">
      <c r="A13" s="65">
        <f>'DOR Games'!A12</f>
        <v>20082</v>
      </c>
      <c r="B13" s="16">
        <f>'DOR Games'!B12</f>
        <v>43839</v>
      </c>
      <c r="C13" s="35">
        <f>'DOR Games'!AH12</f>
        <v>8.8000000000000007</v>
      </c>
      <c r="F13" s="16">
        <v>44124</v>
      </c>
      <c r="G13" s="21" t="s">
        <v>190</v>
      </c>
      <c r="H13" s="21">
        <v>3</v>
      </c>
    </row>
    <row r="14" spans="1:14" x14ac:dyDescent="0.25">
      <c r="A14" s="65">
        <f>'DOR Games'!A13</f>
        <v>20083</v>
      </c>
      <c r="B14" s="16">
        <f>'DOR Games'!B13</f>
        <v>43839</v>
      </c>
      <c r="C14" s="35">
        <f>'DOR Games'!AH13</f>
        <v>10.199999999999999</v>
      </c>
      <c r="F14" s="16">
        <v>44124</v>
      </c>
      <c r="G14" s="21" t="s">
        <v>191</v>
      </c>
      <c r="H14" s="21">
        <v>3</v>
      </c>
    </row>
    <row r="15" spans="1:14" x14ac:dyDescent="0.25">
      <c r="A15" s="65">
        <f>'DOR Games'!A14</f>
        <v>20084</v>
      </c>
      <c r="B15" s="16">
        <f>'DOR Games'!B14</f>
        <v>43839</v>
      </c>
      <c r="C15" s="35">
        <f>'DOR Games'!AH14</f>
        <v>5.25</v>
      </c>
      <c r="F15" s="16">
        <v>44130</v>
      </c>
      <c r="G15" s="21" t="s">
        <v>192</v>
      </c>
      <c r="H15" s="21">
        <v>1</v>
      </c>
    </row>
    <row r="16" spans="1:14" x14ac:dyDescent="0.25">
      <c r="A16" s="65">
        <f>'DOR Games'!A15</f>
        <v>20085</v>
      </c>
      <c r="B16" s="16">
        <f>'DOR Games'!B15</f>
        <v>43841</v>
      </c>
      <c r="C16" s="35">
        <f>'DOR Games'!AH15</f>
        <v>20.5</v>
      </c>
      <c r="F16" s="16">
        <v>44192</v>
      </c>
      <c r="G16" s="21" t="s">
        <v>193</v>
      </c>
      <c r="H16" s="21">
        <v>3</v>
      </c>
    </row>
    <row r="17" spans="1:8" x14ac:dyDescent="0.25">
      <c r="A17" s="65">
        <f>'DOR Games'!A16</f>
        <v>20086</v>
      </c>
      <c r="B17" s="16">
        <f>'DOR Games'!B16</f>
        <v>43841</v>
      </c>
      <c r="C17" s="35">
        <f>'DOR Games'!AH16</f>
        <v>5.25</v>
      </c>
      <c r="F17" s="16">
        <v>44192</v>
      </c>
      <c r="G17" s="21" t="s">
        <v>194</v>
      </c>
      <c r="H17" s="21">
        <v>3</v>
      </c>
    </row>
    <row r="18" spans="1:8" x14ac:dyDescent="0.25">
      <c r="A18" s="65">
        <f>'DOR Games'!A17</f>
        <v>20107</v>
      </c>
      <c r="B18" s="16">
        <f>'DOR Games'!B17</f>
        <v>43854</v>
      </c>
      <c r="C18" s="35">
        <f>'DOR Games'!AH17</f>
        <v>6.6</v>
      </c>
      <c r="F18" s="16">
        <v>44192</v>
      </c>
      <c r="G18" s="21" t="s">
        <v>195</v>
      </c>
      <c r="H18" s="21">
        <v>3</v>
      </c>
    </row>
    <row r="19" spans="1:8" x14ac:dyDescent="0.25">
      <c r="A19" s="65">
        <f>'DOR Games'!A18</f>
        <v>20108</v>
      </c>
      <c r="B19" s="16">
        <f>'DOR Games'!B18</f>
        <v>43854</v>
      </c>
      <c r="C19" s="35">
        <f>'DOR Games'!AH18</f>
        <v>7.04</v>
      </c>
      <c r="F19" s="16">
        <v>44238</v>
      </c>
      <c r="G19" s="21" t="s">
        <v>196</v>
      </c>
      <c r="H19" s="21">
        <v>15</v>
      </c>
    </row>
    <row r="20" spans="1:8" x14ac:dyDescent="0.25">
      <c r="A20" s="65">
        <f>'DOR Games'!A19</f>
        <v>20116</v>
      </c>
      <c r="B20" s="16">
        <f>'DOR Games'!B19</f>
        <v>43861</v>
      </c>
      <c r="C20" s="35">
        <f>'DOR Games'!AH19</f>
        <v>5.25</v>
      </c>
      <c r="F20" s="16">
        <v>44304</v>
      </c>
      <c r="G20" s="21" t="s">
        <v>197</v>
      </c>
      <c r="H20" s="21">
        <v>10</v>
      </c>
    </row>
    <row r="21" spans="1:8" x14ac:dyDescent="0.25">
      <c r="A21" s="65">
        <f>'DOR Games'!A20</f>
        <v>20121</v>
      </c>
      <c r="B21" s="16">
        <f>'DOR Games'!B20</f>
        <v>43868</v>
      </c>
      <c r="C21" s="35">
        <f>'DOR Games'!AH20</f>
        <v>1.76</v>
      </c>
      <c r="F21" s="16">
        <v>44378</v>
      </c>
      <c r="G21" s="21" t="s">
        <v>198</v>
      </c>
      <c r="H21" s="21">
        <v>30</v>
      </c>
    </row>
    <row r="22" spans="1:8" x14ac:dyDescent="0.25">
      <c r="A22" s="65">
        <f>'DOR Games'!A21</f>
        <v>20132</v>
      </c>
      <c r="B22" s="16">
        <f>'DOR Games'!B21</f>
        <v>43875</v>
      </c>
      <c r="C22" s="35">
        <f>'DOR Games'!AH21</f>
        <v>0.75</v>
      </c>
      <c r="F22" s="16">
        <v>44378</v>
      </c>
      <c r="G22" s="21" t="s">
        <v>199</v>
      </c>
      <c r="H22" s="21">
        <v>6</v>
      </c>
    </row>
    <row r="23" spans="1:8" x14ac:dyDescent="0.25">
      <c r="A23" s="65">
        <f>'DOR Games'!A22</f>
        <v>20141</v>
      </c>
      <c r="B23" s="16">
        <f>'DOR Games'!B22</f>
        <v>43880</v>
      </c>
      <c r="C23" s="35">
        <f>'DOR Games'!AH22</f>
        <v>7.7</v>
      </c>
      <c r="F23" s="16">
        <v>44461</v>
      </c>
      <c r="G23" s="21" t="s">
        <v>200</v>
      </c>
      <c r="H23" s="21">
        <v>20</v>
      </c>
    </row>
    <row r="24" spans="1:8" x14ac:dyDescent="0.25">
      <c r="A24" s="65">
        <f>'DOR Games'!A23</f>
        <v>20142</v>
      </c>
      <c r="B24" s="16">
        <f>'DOR Games'!B23</f>
        <v>43880</v>
      </c>
      <c r="C24" s="35">
        <f>'DOR Games'!AH23</f>
        <v>7.92</v>
      </c>
      <c r="F24" s="16">
        <v>44481</v>
      </c>
      <c r="G24" s="21" t="s">
        <v>201</v>
      </c>
      <c r="H24" s="21">
        <v>3</v>
      </c>
    </row>
    <row r="25" spans="1:8" x14ac:dyDescent="0.25">
      <c r="A25" s="65">
        <f>'DOR Games'!A24</f>
        <v>20143</v>
      </c>
      <c r="B25" s="16">
        <f>'DOR Games'!B24</f>
        <v>43880</v>
      </c>
      <c r="C25" s="35">
        <f>'DOR Games'!AH24</f>
        <v>7.5</v>
      </c>
      <c r="F25" s="16">
        <v>44481</v>
      </c>
      <c r="G25" s="21" t="s">
        <v>202</v>
      </c>
      <c r="H25" s="21">
        <v>20</v>
      </c>
    </row>
    <row r="26" spans="1:8" x14ac:dyDescent="0.25">
      <c r="A26" s="65">
        <f>'DOR Games'!A25</f>
        <v>20157</v>
      </c>
      <c r="B26" s="16">
        <f>'DOR Games'!B25</f>
        <v>43887</v>
      </c>
      <c r="C26" s="35">
        <f>'DOR Games'!AH25</f>
        <v>3.75</v>
      </c>
      <c r="F26" s="16">
        <v>44502</v>
      </c>
      <c r="G26" s="21" t="s">
        <v>203</v>
      </c>
      <c r="H26" s="21">
        <v>15</v>
      </c>
    </row>
    <row r="27" spans="1:8" x14ac:dyDescent="0.25">
      <c r="A27" s="65">
        <f>'DOR Games'!A26</f>
        <v>20165</v>
      </c>
      <c r="B27" s="16">
        <f>'DOR Games'!B26</f>
        <v>43891</v>
      </c>
      <c r="C27" s="35">
        <f>'DOR Games'!AH26</f>
        <v>2.2000000000000002</v>
      </c>
      <c r="F27" s="16">
        <v>45217</v>
      </c>
      <c r="G27" s="21" t="s">
        <v>204</v>
      </c>
      <c r="H27" s="21">
        <v>10</v>
      </c>
    </row>
    <row r="28" spans="1:8" x14ac:dyDescent="0.25">
      <c r="A28" s="65">
        <f>'DOR Games'!A27</f>
        <v>20172</v>
      </c>
      <c r="B28" s="16">
        <f>'DOR Games'!B27</f>
        <v>43897</v>
      </c>
      <c r="C28" s="35">
        <f>'DOR Games'!AH27</f>
        <v>4.18</v>
      </c>
      <c r="F28" s="16">
        <v>45231</v>
      </c>
      <c r="G28" s="21" t="s">
        <v>204</v>
      </c>
      <c r="H28" s="21">
        <v>10</v>
      </c>
    </row>
    <row r="29" spans="1:8" x14ac:dyDescent="0.25">
      <c r="A29" s="65">
        <f>'DOR Games'!A28</f>
        <v>20174</v>
      </c>
      <c r="B29" s="16">
        <f>'DOR Games'!B28</f>
        <v>43899</v>
      </c>
      <c r="C29" s="35">
        <f>'DOR Games'!AH28</f>
        <v>3.08</v>
      </c>
      <c r="F29" s="16">
        <v>45261</v>
      </c>
      <c r="G29" s="21" t="s">
        <v>205</v>
      </c>
      <c r="H29" s="21">
        <v>10</v>
      </c>
    </row>
    <row r="30" spans="1:8" x14ac:dyDescent="0.25">
      <c r="A30" s="65">
        <f>'DOR Games'!A29</f>
        <v>20219</v>
      </c>
      <c r="B30" s="16">
        <f>'DOR Games'!B29</f>
        <v>43918</v>
      </c>
      <c r="C30" s="35">
        <f>'DOR Games'!AH29</f>
        <v>3</v>
      </c>
      <c r="F30" s="16">
        <v>45306</v>
      </c>
      <c r="G30" s="21" t="s">
        <v>206</v>
      </c>
      <c r="H30" s="21">
        <v>10</v>
      </c>
    </row>
    <row r="31" spans="1:8" x14ac:dyDescent="0.25">
      <c r="A31" s="65">
        <f>'DOR Games'!A30</f>
        <v>20230</v>
      </c>
      <c r="B31" s="16">
        <f>'DOR Games'!B30</f>
        <v>43920</v>
      </c>
      <c r="C31" s="35">
        <f>'DOR Games'!AH30</f>
        <v>2</v>
      </c>
      <c r="F31" s="16">
        <v>45325</v>
      </c>
      <c r="G31" s="21" t="s">
        <v>207</v>
      </c>
      <c r="H31" s="21">
        <v>10</v>
      </c>
    </row>
    <row r="32" spans="1:8" x14ac:dyDescent="0.25">
      <c r="A32" s="65">
        <f>'DOR Games'!A31</f>
        <v>20257</v>
      </c>
      <c r="B32" s="16">
        <f>'DOR Games'!B31</f>
        <v>43933</v>
      </c>
      <c r="C32" s="35">
        <f>'DOR Games'!AH31</f>
        <v>9.4</v>
      </c>
      <c r="F32" s="16">
        <v>45354</v>
      </c>
      <c r="G32" s="21" t="s">
        <v>208</v>
      </c>
      <c r="H32" s="21">
        <v>10</v>
      </c>
    </row>
    <row r="33" spans="1:8" x14ac:dyDescent="0.25">
      <c r="A33" s="65">
        <f>'DOR Games'!A32</f>
        <v>20304</v>
      </c>
      <c r="B33" s="16">
        <f>'DOR Games'!B32</f>
        <v>43949</v>
      </c>
      <c r="C33" s="35">
        <f>'DOR Games'!AH32</f>
        <v>9.4</v>
      </c>
      <c r="F33" s="16">
        <v>45420</v>
      </c>
      <c r="G33" s="21" t="s">
        <v>209</v>
      </c>
      <c r="H33" s="21">
        <v>10</v>
      </c>
    </row>
    <row r="34" spans="1:8" x14ac:dyDescent="0.25">
      <c r="A34" s="65">
        <f>'DOR Games'!A33</f>
        <v>20319</v>
      </c>
      <c r="B34" s="16">
        <f>'DOR Games'!B33</f>
        <v>43955</v>
      </c>
      <c r="C34" s="35">
        <f>'DOR Games'!AH33</f>
        <v>3.75</v>
      </c>
      <c r="F34" s="16">
        <v>45420</v>
      </c>
      <c r="G34" s="21" t="s">
        <v>210</v>
      </c>
      <c r="H34" s="21">
        <v>10</v>
      </c>
    </row>
    <row r="35" spans="1:8" x14ac:dyDescent="0.25">
      <c r="A35" s="65">
        <f>'DOR Games'!A34</f>
        <v>20349</v>
      </c>
      <c r="B35" s="16">
        <f>'DOR Games'!B34</f>
        <v>43965</v>
      </c>
      <c r="C35" s="35">
        <f>'DOR Games'!AH34</f>
        <v>6.88</v>
      </c>
      <c r="F35" s="16">
        <v>45448</v>
      </c>
      <c r="G35" s="21" t="s">
        <v>211</v>
      </c>
      <c r="H35" s="21">
        <v>10</v>
      </c>
    </row>
    <row r="36" spans="1:8" x14ac:dyDescent="0.25">
      <c r="A36" s="65">
        <f>'DOR Games'!A35</f>
        <v>20365</v>
      </c>
      <c r="B36" s="16">
        <f>'DOR Games'!B35</f>
        <v>43972</v>
      </c>
      <c r="C36" s="35">
        <f>'DOR Games'!AH35</f>
        <v>4.9000000000000004</v>
      </c>
      <c r="F36" s="16">
        <v>45564</v>
      </c>
      <c r="G36" s="21" t="s">
        <v>212</v>
      </c>
      <c r="H36" s="21">
        <v>10</v>
      </c>
    </row>
    <row r="37" spans="1:8" x14ac:dyDescent="0.25">
      <c r="A37" s="65">
        <f>'DOR Games'!A36</f>
        <v>20366</v>
      </c>
      <c r="B37" s="16">
        <f>'DOR Games'!B36</f>
        <v>43973</v>
      </c>
      <c r="C37" s="35">
        <f>'DOR Games'!AH36</f>
        <v>3.3</v>
      </c>
      <c r="F37" s="16">
        <v>45564</v>
      </c>
      <c r="G37" s="21" t="s">
        <v>213</v>
      </c>
      <c r="H37" s="21">
        <v>10</v>
      </c>
    </row>
    <row r="38" spans="1:8" x14ac:dyDescent="0.25">
      <c r="A38" s="65">
        <f>'DOR Games'!A37</f>
        <v>20375</v>
      </c>
      <c r="B38" s="16">
        <f>'DOR Games'!B37</f>
        <v>43976</v>
      </c>
      <c r="C38" s="35">
        <f>'DOR Games'!AH37</f>
        <v>18.75</v>
      </c>
      <c r="F38" s="16">
        <v>45717</v>
      </c>
      <c r="G38" s="21" t="s">
        <v>214</v>
      </c>
      <c r="H38" s="21">
        <v>10</v>
      </c>
    </row>
    <row r="39" spans="1:8" x14ac:dyDescent="0.25">
      <c r="A39" s="65">
        <f>'DOR Games'!A38</f>
        <v>20383</v>
      </c>
      <c r="B39" s="16">
        <f>'DOR Games'!B38</f>
        <v>43981</v>
      </c>
      <c r="C39" s="35">
        <f>'DOR Games'!AH38</f>
        <v>1.5</v>
      </c>
      <c r="F39" s="16">
        <v>45717</v>
      </c>
      <c r="G39" s="21" t="s">
        <v>215</v>
      </c>
      <c r="H39" s="21">
        <v>10</v>
      </c>
    </row>
    <row r="40" spans="1:8" x14ac:dyDescent="0.25">
      <c r="A40" s="65">
        <f>'DOR Games'!A39</f>
        <v>20384</v>
      </c>
      <c r="B40" s="16">
        <f>'DOR Games'!B39</f>
        <v>43981</v>
      </c>
      <c r="C40" s="35">
        <f>'DOR Games'!AH39</f>
        <v>12.5</v>
      </c>
      <c r="F40" s="16">
        <v>45717</v>
      </c>
      <c r="G40" s="21" t="s">
        <v>216</v>
      </c>
      <c r="H40" s="21">
        <v>10</v>
      </c>
    </row>
    <row r="41" spans="1:8" x14ac:dyDescent="0.25">
      <c r="A41" s="65">
        <f>'DOR Games'!A40</f>
        <v>20385</v>
      </c>
      <c r="B41" s="16">
        <f>'DOR Games'!B40</f>
        <v>43981</v>
      </c>
      <c r="C41" s="35">
        <f>'DOR Games'!AH40</f>
        <v>15</v>
      </c>
      <c r="F41" s="16">
        <v>45717</v>
      </c>
      <c r="G41" s="21" t="s">
        <v>217</v>
      </c>
      <c r="H41" s="21">
        <v>10</v>
      </c>
    </row>
    <row r="42" spans="1:8" x14ac:dyDescent="0.25">
      <c r="A42" s="65">
        <f>'DOR Games'!A41</f>
        <v>20386</v>
      </c>
      <c r="B42" s="16">
        <f>'DOR Games'!B41</f>
        <v>43981</v>
      </c>
      <c r="C42" s="35">
        <f>'DOR Games'!AH41</f>
        <v>16.5</v>
      </c>
      <c r="F42" s="16">
        <v>45717</v>
      </c>
      <c r="G42" s="21" t="s">
        <v>218</v>
      </c>
      <c r="H42" s="21">
        <v>20</v>
      </c>
    </row>
    <row r="43" spans="1:8" x14ac:dyDescent="0.25">
      <c r="A43" s="65">
        <f>'DOR Games'!A42</f>
        <v>20387</v>
      </c>
      <c r="B43" s="16">
        <f>'DOR Games'!B42</f>
        <v>43981</v>
      </c>
      <c r="C43" s="35">
        <f>'DOR Games'!AH42</f>
        <v>4.5</v>
      </c>
      <c r="F43" s="16">
        <v>45717</v>
      </c>
      <c r="G43" s="21" t="s">
        <v>219</v>
      </c>
      <c r="H43" s="21">
        <v>20</v>
      </c>
    </row>
    <row r="44" spans="1:8" x14ac:dyDescent="0.25">
      <c r="A44" s="65">
        <f>'DOR Games'!A43</f>
        <v>20388</v>
      </c>
      <c r="B44" s="16">
        <f>'DOR Games'!B43</f>
        <v>43981</v>
      </c>
      <c r="C44" s="35">
        <f>'DOR Games'!AH43</f>
        <v>3.96</v>
      </c>
      <c r="F44" s="16">
        <v>45748</v>
      </c>
      <c r="G44" s="21" t="s">
        <v>220</v>
      </c>
      <c r="H44" s="21">
        <v>10</v>
      </c>
    </row>
    <row r="45" spans="1:8" x14ac:dyDescent="0.25">
      <c r="A45" s="65">
        <f>'DOR Games'!A44</f>
        <v>20394</v>
      </c>
      <c r="B45" s="16">
        <f>'DOR Games'!B44</f>
        <v>43983</v>
      </c>
      <c r="C45" s="35">
        <f>'DOR Games'!AH44</f>
        <v>2.25</v>
      </c>
      <c r="F45" s="16">
        <v>45748</v>
      </c>
      <c r="G45" s="21" t="s">
        <v>221</v>
      </c>
      <c r="H45" s="21">
        <v>10</v>
      </c>
    </row>
    <row r="46" spans="1:8" x14ac:dyDescent="0.25">
      <c r="A46" s="65">
        <f>'DOR Games'!A45</f>
        <v>20442</v>
      </c>
      <c r="B46" s="16">
        <f>'DOR Games'!B45</f>
        <v>44002</v>
      </c>
      <c r="C46" s="35">
        <f>'DOR Games'!AH45</f>
        <v>2.6799999999999997</v>
      </c>
      <c r="F46" s="16">
        <v>45748</v>
      </c>
      <c r="G46" s="21" t="s">
        <v>222</v>
      </c>
      <c r="H46" s="21">
        <v>10</v>
      </c>
    </row>
    <row r="47" spans="1:8" x14ac:dyDescent="0.25">
      <c r="A47" s="65">
        <f>'DOR Games'!A46</f>
        <v>20456</v>
      </c>
      <c r="B47" s="16">
        <f>'DOR Games'!B46</f>
        <v>44011</v>
      </c>
      <c r="C47" s="35">
        <f>'DOR Games'!AH46</f>
        <v>4.6400000000000006</v>
      </c>
      <c r="F47" s="16">
        <v>45748</v>
      </c>
      <c r="G47" s="21" t="s">
        <v>349</v>
      </c>
      <c r="H47" s="21">
        <v>10</v>
      </c>
    </row>
    <row r="48" spans="1:8" x14ac:dyDescent="0.25">
      <c r="A48" s="65">
        <f>'DOR Games'!A47</f>
        <v>20480</v>
      </c>
      <c r="B48" s="16">
        <f>'DOR Games'!B47</f>
        <v>44023</v>
      </c>
      <c r="C48" s="35">
        <f>'DOR Games'!AH47</f>
        <v>8.9</v>
      </c>
      <c r="F48" s="16">
        <v>45748</v>
      </c>
      <c r="G48" s="21" t="s">
        <v>350</v>
      </c>
      <c r="H48" s="21">
        <v>20</v>
      </c>
    </row>
    <row r="49" spans="1:8" x14ac:dyDescent="0.25">
      <c r="A49" s="65">
        <f>'DOR Games'!A48</f>
        <v>20495</v>
      </c>
      <c r="B49" s="16">
        <f>'DOR Games'!B48</f>
        <v>44029</v>
      </c>
      <c r="C49" s="35">
        <f>'DOR Games'!AH48</f>
        <v>9.1199999999999992</v>
      </c>
      <c r="F49" s="16">
        <v>45748</v>
      </c>
      <c r="G49" s="21" t="s">
        <v>351</v>
      </c>
      <c r="H49" s="21">
        <v>20</v>
      </c>
    </row>
    <row r="50" spans="1:8" x14ac:dyDescent="0.25">
      <c r="A50" s="65">
        <f>'DOR Games'!A49</f>
        <v>20510</v>
      </c>
      <c r="B50" s="16">
        <f>'DOR Games'!B49</f>
        <v>44036</v>
      </c>
      <c r="C50" s="35">
        <f>'DOR Games'!AH49</f>
        <v>20.46</v>
      </c>
      <c r="F50" s="16">
        <v>45748</v>
      </c>
      <c r="G50" s="21" t="s">
        <v>352</v>
      </c>
      <c r="H50" s="21">
        <v>20</v>
      </c>
    </row>
    <row r="51" spans="1:8" x14ac:dyDescent="0.25">
      <c r="A51" s="65">
        <f>'DOR Games'!A50</f>
        <v>20515</v>
      </c>
      <c r="B51" s="16">
        <f>'DOR Games'!B50</f>
        <v>44037</v>
      </c>
      <c r="C51" s="35">
        <f>'DOR Games'!AH50</f>
        <v>1.2</v>
      </c>
      <c r="F51" s="16">
        <v>45748</v>
      </c>
      <c r="G51" s="21" t="s">
        <v>353</v>
      </c>
      <c r="H51" s="21">
        <v>20</v>
      </c>
    </row>
    <row r="52" spans="1:8" x14ac:dyDescent="0.25">
      <c r="A52" s="65">
        <f>'DOR Games'!A51</f>
        <v>20530</v>
      </c>
      <c r="B52" s="16">
        <f>'DOR Games'!B51</f>
        <v>44043</v>
      </c>
      <c r="C52" s="35">
        <f>'DOR Games'!AH51</f>
        <v>37.4</v>
      </c>
      <c r="F52" s="16">
        <v>45748</v>
      </c>
      <c r="G52" s="21" t="s">
        <v>354</v>
      </c>
      <c r="H52" s="21">
        <v>20</v>
      </c>
    </row>
    <row r="53" spans="1:8" x14ac:dyDescent="0.25">
      <c r="A53" s="65">
        <f>'DOR Games'!A52</f>
        <v>20557</v>
      </c>
      <c r="B53" s="16">
        <f>'DOR Games'!B52</f>
        <v>44051</v>
      </c>
      <c r="C53" s="35">
        <f>'DOR Games'!AH52</f>
        <v>6</v>
      </c>
      <c r="F53" s="16">
        <v>45748</v>
      </c>
      <c r="G53" s="21" t="s">
        <v>355</v>
      </c>
      <c r="H53" s="21">
        <v>20</v>
      </c>
    </row>
    <row r="54" spans="1:8" x14ac:dyDescent="0.25">
      <c r="A54" s="65">
        <f>'DOR Games'!A53</f>
        <v>20560</v>
      </c>
      <c r="B54" s="16">
        <f>'DOR Games'!B53</f>
        <v>44052</v>
      </c>
      <c r="C54" s="35">
        <f>'DOR Games'!AH53</f>
        <v>3.96</v>
      </c>
      <c r="F54" s="16">
        <v>45748</v>
      </c>
      <c r="G54" s="21" t="s">
        <v>356</v>
      </c>
      <c r="H54" s="21">
        <v>20</v>
      </c>
    </row>
    <row r="55" spans="1:8" x14ac:dyDescent="0.25">
      <c r="A55" s="65">
        <f>'DOR Games'!A54</f>
        <v>20596</v>
      </c>
      <c r="B55" s="16">
        <f>'DOR Games'!B54</f>
        <v>44070</v>
      </c>
      <c r="C55" s="35">
        <f>'DOR Games'!AH54</f>
        <v>9</v>
      </c>
      <c r="F55" s="16">
        <v>45931</v>
      </c>
      <c r="G55" s="21" t="s">
        <v>537</v>
      </c>
      <c r="H55" s="21">
        <v>10</v>
      </c>
    </row>
    <row r="56" spans="1:8" x14ac:dyDescent="0.25">
      <c r="A56" s="65">
        <f>'DOR Games'!A55</f>
        <v>20603</v>
      </c>
      <c r="B56" s="16">
        <f>'DOR Games'!B55</f>
        <v>44073</v>
      </c>
      <c r="C56" s="35">
        <f>'DOR Games'!AH55</f>
        <v>22</v>
      </c>
      <c r="F56" s="16">
        <v>45931</v>
      </c>
      <c r="G56" s="21" t="s">
        <v>538</v>
      </c>
      <c r="H56" s="21">
        <v>10</v>
      </c>
    </row>
    <row r="57" spans="1:8" x14ac:dyDescent="0.25">
      <c r="A57" s="65">
        <f>'DOR Games'!A56</f>
        <v>20604</v>
      </c>
      <c r="B57" s="16">
        <f>'DOR Games'!B56</f>
        <v>44073</v>
      </c>
      <c r="C57" s="35">
        <f>'DOR Games'!AH56</f>
        <v>9</v>
      </c>
      <c r="F57" s="16">
        <v>45931</v>
      </c>
      <c r="G57" s="21" t="s">
        <v>539</v>
      </c>
      <c r="H57" s="21">
        <v>20</v>
      </c>
    </row>
    <row r="58" spans="1:8" x14ac:dyDescent="0.25">
      <c r="A58" s="65">
        <f>'DOR Games'!A57</f>
        <v>20606</v>
      </c>
      <c r="B58" s="16">
        <f>'DOR Games'!B57</f>
        <v>44073</v>
      </c>
      <c r="C58" s="35">
        <f>'DOR Games'!AH57</f>
        <v>6.82</v>
      </c>
      <c r="F58" s="16"/>
      <c r="G58" s="21"/>
      <c r="H58" s="21"/>
    </row>
    <row r="59" spans="1:8" x14ac:dyDescent="0.25">
      <c r="A59" s="65">
        <f>'DOR Games'!A58</f>
        <v>20622</v>
      </c>
      <c r="B59" s="16">
        <f>'DOR Games'!B58</f>
        <v>44079</v>
      </c>
      <c r="C59" s="35">
        <f>'DOR Games'!AH58</f>
        <v>4.3599999999999994</v>
      </c>
      <c r="F59" s="16"/>
      <c r="G59" s="21"/>
      <c r="H59" s="21"/>
    </row>
    <row r="60" spans="1:8" x14ac:dyDescent="0.25">
      <c r="A60" s="65">
        <f>'DOR Games'!A59</f>
        <v>20629</v>
      </c>
      <c r="B60" s="16">
        <f>'DOR Games'!B59</f>
        <v>44082</v>
      </c>
      <c r="C60" s="35">
        <f>'DOR Games'!AH59</f>
        <v>8.8000000000000007</v>
      </c>
      <c r="F60" s="16"/>
      <c r="G60" s="21"/>
      <c r="H60" s="21"/>
    </row>
    <row r="61" spans="1:8" x14ac:dyDescent="0.25">
      <c r="A61" s="65">
        <f>'DOR Games'!A60</f>
        <v>20638</v>
      </c>
      <c r="B61" s="16">
        <f>'DOR Games'!B60</f>
        <v>44085</v>
      </c>
      <c r="C61" s="35">
        <f>'DOR Games'!AH60</f>
        <v>4.3599999999999994</v>
      </c>
      <c r="F61" s="16"/>
      <c r="G61" s="21"/>
      <c r="H61" s="21"/>
    </row>
    <row r="62" spans="1:8" x14ac:dyDescent="0.25">
      <c r="A62" s="65">
        <f>'DOR Games'!A61</f>
        <v>20647</v>
      </c>
      <c r="B62" s="16">
        <f>'DOR Games'!B61</f>
        <v>44089</v>
      </c>
      <c r="C62" s="35">
        <f>'DOR Games'!AH61</f>
        <v>15.25</v>
      </c>
      <c r="F62" s="16"/>
      <c r="G62" s="21"/>
      <c r="H62" s="21"/>
    </row>
    <row r="63" spans="1:8" x14ac:dyDescent="0.25">
      <c r="A63" s="65">
        <f>'DOR Games'!A62</f>
        <v>20658</v>
      </c>
      <c r="B63" s="16">
        <f>'DOR Games'!B62</f>
        <v>44093</v>
      </c>
      <c r="C63" s="35">
        <f>'DOR Games'!AH62</f>
        <v>32</v>
      </c>
      <c r="F63" s="16"/>
      <c r="G63" s="21"/>
      <c r="H63" s="21"/>
    </row>
    <row r="64" spans="1:8" x14ac:dyDescent="0.25">
      <c r="A64" s="65">
        <f>'DOR Games'!A63</f>
        <v>20675</v>
      </c>
      <c r="B64" s="16">
        <f>'DOR Games'!B63</f>
        <v>44101</v>
      </c>
      <c r="C64" s="35">
        <f>'DOR Games'!AH63</f>
        <v>5.25</v>
      </c>
      <c r="F64" s="16"/>
      <c r="G64" s="21"/>
      <c r="H64" s="21"/>
    </row>
    <row r="65" spans="1:8" x14ac:dyDescent="0.25">
      <c r="A65" s="65">
        <f>'DOR Games'!A64</f>
        <v>20719</v>
      </c>
      <c r="B65" s="16">
        <f>'DOR Games'!B64</f>
        <v>44119</v>
      </c>
      <c r="C65" s="35">
        <f>'DOR Games'!AH64</f>
        <v>3.8</v>
      </c>
      <c r="F65" s="16"/>
      <c r="G65" s="21"/>
      <c r="H65" s="21"/>
    </row>
    <row r="66" spans="1:8" x14ac:dyDescent="0.25">
      <c r="A66" s="65">
        <f>'DOR Games'!A65</f>
        <v>20733</v>
      </c>
      <c r="B66" s="16">
        <f>'DOR Games'!B65</f>
        <v>44130</v>
      </c>
      <c r="C66" s="35">
        <f>'DOR Games'!AH65</f>
        <v>16.600000000000001</v>
      </c>
      <c r="F66" s="16"/>
      <c r="G66" s="21"/>
      <c r="H66" s="21"/>
    </row>
    <row r="67" spans="1:8" x14ac:dyDescent="0.25">
      <c r="A67" s="65">
        <f>'DOR Games'!A66</f>
        <v>20736</v>
      </c>
      <c r="B67" s="16">
        <f>'DOR Games'!B66</f>
        <v>44133</v>
      </c>
      <c r="C67" s="35">
        <f>'DOR Games'!AH66</f>
        <v>9.4600000000000009</v>
      </c>
      <c r="F67" s="16"/>
      <c r="G67" s="21"/>
      <c r="H67" s="21"/>
    </row>
    <row r="68" spans="1:8" x14ac:dyDescent="0.25">
      <c r="A68" s="65">
        <f>'DOR Games'!A67</f>
        <v>20752</v>
      </c>
      <c r="B68" s="16">
        <f>'DOR Games'!B67</f>
        <v>44135</v>
      </c>
      <c r="C68" s="35">
        <f>'DOR Games'!AH67</f>
        <v>4</v>
      </c>
      <c r="F68" s="16"/>
      <c r="G68" s="21"/>
      <c r="H68" s="21"/>
    </row>
    <row r="69" spans="1:8" x14ac:dyDescent="0.25">
      <c r="A69" s="65">
        <f>'DOR Games'!A68</f>
        <v>20753</v>
      </c>
      <c r="B69" s="16">
        <f>'DOR Games'!B68</f>
        <v>44137</v>
      </c>
      <c r="C69" s="35">
        <f>'DOR Games'!AH68</f>
        <v>4.84</v>
      </c>
      <c r="F69" s="16"/>
      <c r="G69" s="21"/>
      <c r="H69" s="21"/>
    </row>
    <row r="70" spans="1:8" x14ac:dyDescent="0.25">
      <c r="A70" s="65">
        <f>'DOR Games'!A69</f>
        <v>20762</v>
      </c>
      <c r="B70" s="16">
        <f>'DOR Games'!B69</f>
        <v>44142</v>
      </c>
      <c r="C70" s="35">
        <f>'DOR Games'!AH69</f>
        <v>16.25</v>
      </c>
      <c r="F70" s="16"/>
      <c r="G70" s="21"/>
      <c r="H70" s="21"/>
    </row>
    <row r="71" spans="1:8" x14ac:dyDescent="0.25">
      <c r="A71" s="65">
        <f>'DOR Games'!A70</f>
        <v>20764</v>
      </c>
      <c r="B71" s="16">
        <f>'DOR Games'!B70</f>
        <v>44144</v>
      </c>
      <c r="C71" s="35">
        <f>'DOR Games'!AH70</f>
        <v>4.5599999999999996</v>
      </c>
      <c r="F71" s="16"/>
      <c r="G71" s="21"/>
      <c r="H71" s="21"/>
    </row>
    <row r="72" spans="1:8" x14ac:dyDescent="0.25">
      <c r="A72" s="65">
        <f>'DOR Games'!A71</f>
        <v>20769</v>
      </c>
      <c r="B72" s="16">
        <f>'DOR Games'!B71</f>
        <v>44144</v>
      </c>
      <c r="C72" s="35">
        <f>'DOR Games'!AH71</f>
        <v>6.25</v>
      </c>
      <c r="F72" s="16"/>
      <c r="G72" s="21"/>
      <c r="H72" s="21"/>
    </row>
    <row r="73" spans="1:8" x14ac:dyDescent="0.25">
      <c r="A73" s="65">
        <f>'DOR Games'!A72</f>
        <v>20773</v>
      </c>
      <c r="B73" s="16">
        <f>'DOR Games'!B72</f>
        <v>44146</v>
      </c>
      <c r="C73" s="35">
        <f>'DOR Games'!AH72</f>
        <v>2.4500000000000002</v>
      </c>
      <c r="F73" s="16"/>
      <c r="G73" s="21"/>
      <c r="H73" s="21"/>
    </row>
    <row r="74" spans="1:8" x14ac:dyDescent="0.25">
      <c r="A74" s="65">
        <f>'DOR Games'!A73</f>
        <v>20787</v>
      </c>
      <c r="B74" s="16">
        <f>'DOR Games'!B73</f>
        <v>44155</v>
      </c>
      <c r="C74" s="35">
        <f>'DOR Games'!AH73</f>
        <v>8.16</v>
      </c>
      <c r="F74" s="16"/>
      <c r="G74" s="21"/>
      <c r="H74" s="21"/>
    </row>
    <row r="75" spans="1:8" x14ac:dyDescent="0.25">
      <c r="A75" s="65">
        <f>'DOR Games'!A74</f>
        <v>20800</v>
      </c>
      <c r="B75" s="16">
        <f>'DOR Games'!B74</f>
        <v>44161</v>
      </c>
      <c r="C75" s="35">
        <f>'DOR Games'!AH74</f>
        <v>3.75</v>
      </c>
      <c r="F75" s="16"/>
      <c r="G75" s="21"/>
      <c r="H75" s="21"/>
    </row>
    <row r="76" spans="1:8" x14ac:dyDescent="0.25">
      <c r="A76" s="65">
        <f>'DOR Games'!A75</f>
        <v>20814</v>
      </c>
      <c r="B76" s="16">
        <f>'DOR Games'!B75</f>
        <v>44165</v>
      </c>
      <c r="C76" s="35">
        <f>'DOR Games'!AH75</f>
        <v>10.120000000000001</v>
      </c>
      <c r="F76" s="16"/>
      <c r="G76" s="21"/>
      <c r="H76" s="21"/>
    </row>
    <row r="77" spans="1:8" x14ac:dyDescent="0.25">
      <c r="A77" s="65">
        <f>'DOR Games'!A76</f>
        <v>20815</v>
      </c>
      <c r="B77" s="16">
        <f>'DOR Games'!B76</f>
        <v>44165</v>
      </c>
      <c r="C77" s="35">
        <f>'DOR Games'!AH76</f>
        <v>4.62</v>
      </c>
      <c r="F77" s="16"/>
      <c r="G77" s="21"/>
      <c r="H77" s="21"/>
    </row>
    <row r="78" spans="1:8" x14ac:dyDescent="0.25">
      <c r="A78" s="65">
        <f>'DOR Games'!A77</f>
        <v>20830</v>
      </c>
      <c r="B78" s="16">
        <f>'DOR Games'!B77</f>
        <v>44177</v>
      </c>
      <c r="C78" s="35">
        <f>'DOR Games'!AH77</f>
        <v>11.44</v>
      </c>
      <c r="F78" s="16"/>
      <c r="G78" s="21"/>
      <c r="H78" s="21"/>
    </row>
    <row r="79" spans="1:8" x14ac:dyDescent="0.25">
      <c r="A79" s="65">
        <f>'DOR Games'!A78</f>
        <v>20839</v>
      </c>
      <c r="B79" s="16">
        <f>'DOR Games'!B78</f>
        <v>44182</v>
      </c>
      <c r="C79" s="35">
        <f>'DOR Games'!AH78</f>
        <v>11.08</v>
      </c>
      <c r="F79" s="16"/>
      <c r="G79" s="21"/>
      <c r="H79" s="21"/>
    </row>
    <row r="80" spans="1:8" x14ac:dyDescent="0.25">
      <c r="A80" s="65">
        <f>'DOR Games'!A79</f>
        <v>20865</v>
      </c>
      <c r="B80" s="16">
        <f>'DOR Games'!B79</f>
        <v>44193</v>
      </c>
      <c r="C80" s="35">
        <f>'DOR Games'!AH79</f>
        <v>22.58</v>
      </c>
      <c r="F80" s="16"/>
      <c r="G80" s="21"/>
      <c r="H80" s="21"/>
    </row>
    <row r="81" spans="1:8" x14ac:dyDescent="0.25">
      <c r="A81" s="65">
        <f>'DOR Games'!A80</f>
        <v>20867</v>
      </c>
      <c r="B81" s="16">
        <f>'DOR Games'!B80</f>
        <v>44194</v>
      </c>
      <c r="C81" s="35">
        <f>'DOR Games'!AH80</f>
        <v>44.66</v>
      </c>
      <c r="F81" s="16"/>
      <c r="G81" s="21"/>
      <c r="H81" s="21"/>
    </row>
    <row r="82" spans="1:8" x14ac:dyDescent="0.25">
      <c r="A82" s="65">
        <f>'DOR Games'!A81</f>
        <v>20868</v>
      </c>
      <c r="B82" s="16">
        <f>'DOR Games'!B81</f>
        <v>44194</v>
      </c>
      <c r="C82" s="35">
        <f>'DOR Games'!AH81</f>
        <v>28.6</v>
      </c>
      <c r="F82" s="16"/>
      <c r="G82" s="21"/>
      <c r="H82" s="21"/>
    </row>
    <row r="83" spans="1:8" x14ac:dyDescent="0.25">
      <c r="A83" s="65">
        <f>'DOR Games'!A82</f>
        <v>20896</v>
      </c>
      <c r="B83" s="16">
        <f>'DOR Games'!B82</f>
        <v>44212</v>
      </c>
      <c r="C83" s="35">
        <f>'DOR Games'!AH82</f>
        <v>5.72</v>
      </c>
      <c r="F83" s="16"/>
      <c r="G83" s="21"/>
      <c r="H83" s="21"/>
    </row>
    <row r="84" spans="1:8" x14ac:dyDescent="0.25">
      <c r="A84" s="65">
        <f>'DOR Games'!A83</f>
        <v>20897</v>
      </c>
      <c r="B84" s="16">
        <f>'DOR Games'!B83</f>
        <v>44212</v>
      </c>
      <c r="C84" s="35">
        <f>'DOR Games'!AH83</f>
        <v>18.920000000000002</v>
      </c>
      <c r="F84" s="16"/>
      <c r="G84" s="21"/>
      <c r="H84" s="21"/>
    </row>
    <row r="85" spans="1:8" x14ac:dyDescent="0.25">
      <c r="A85" s="65">
        <f>'DOR Games'!A84</f>
        <v>20910</v>
      </c>
      <c r="B85" s="16">
        <f>'DOR Games'!B84</f>
        <v>44222</v>
      </c>
      <c r="C85" s="35">
        <f>'DOR Games'!AH84</f>
        <v>7.92</v>
      </c>
      <c r="F85" s="16"/>
      <c r="G85" s="21"/>
      <c r="H85" s="21"/>
    </row>
    <row r="86" spans="1:8" x14ac:dyDescent="0.25">
      <c r="A86" s="65">
        <f>'DOR Games'!A85</f>
        <v>20918</v>
      </c>
      <c r="B86" s="16">
        <f>'DOR Games'!B85</f>
        <v>44226</v>
      </c>
      <c r="C86" s="35">
        <f>'DOR Games'!AH85</f>
        <v>10.56</v>
      </c>
      <c r="F86" s="16"/>
      <c r="G86" s="21"/>
      <c r="H86" s="21"/>
    </row>
    <row r="87" spans="1:8" x14ac:dyDescent="0.25">
      <c r="A87" s="65">
        <f>'DOR Games'!A86</f>
        <v>20933</v>
      </c>
      <c r="B87" s="16">
        <f>'DOR Games'!B86</f>
        <v>44232</v>
      </c>
      <c r="C87" s="35">
        <f>'DOR Games'!AH86</f>
        <v>4.12</v>
      </c>
      <c r="F87" s="16"/>
      <c r="G87" s="21"/>
      <c r="H87" s="21"/>
    </row>
    <row r="88" spans="1:8" x14ac:dyDescent="0.25">
      <c r="A88" s="65">
        <f>'DOR Games'!A87</f>
        <v>20946</v>
      </c>
      <c r="B88" s="16">
        <f>'DOR Games'!B87</f>
        <v>44237</v>
      </c>
      <c r="C88" s="35">
        <f>'DOR Games'!AH87</f>
        <v>12.1</v>
      </c>
      <c r="F88" s="16"/>
      <c r="G88" s="21"/>
      <c r="H88" s="21"/>
    </row>
    <row r="89" spans="1:8" x14ac:dyDescent="0.25">
      <c r="A89" s="65">
        <f>'DOR Games'!A88</f>
        <v>20956</v>
      </c>
      <c r="B89" s="16">
        <f>'DOR Games'!B88</f>
        <v>44241</v>
      </c>
      <c r="C89" s="35">
        <f>'DOR Games'!AH88</f>
        <v>16.96</v>
      </c>
      <c r="F89" s="16"/>
      <c r="G89" s="21"/>
      <c r="H89" s="21"/>
    </row>
    <row r="90" spans="1:8" x14ac:dyDescent="0.25">
      <c r="A90" s="65">
        <f>'DOR Games'!A89</f>
        <v>20968</v>
      </c>
      <c r="B90" s="16">
        <f>'DOR Games'!B89</f>
        <v>44244</v>
      </c>
      <c r="C90" s="35">
        <f>'DOR Games'!AH89</f>
        <v>7.48</v>
      </c>
      <c r="F90" s="16"/>
      <c r="G90" s="21"/>
      <c r="H90" s="21"/>
    </row>
    <row r="91" spans="1:8" x14ac:dyDescent="0.25">
      <c r="A91" s="65">
        <f>'DOR Games'!A90</f>
        <v>20969</v>
      </c>
      <c r="B91" s="16">
        <f>'DOR Games'!B90</f>
        <v>44245</v>
      </c>
      <c r="C91" s="35">
        <f>'DOR Games'!AH90</f>
        <v>5.9399999999999995</v>
      </c>
      <c r="F91" s="16"/>
      <c r="G91" s="21"/>
      <c r="H91" s="21"/>
    </row>
    <row r="92" spans="1:8" x14ac:dyDescent="0.25">
      <c r="A92" s="65">
        <f>'DOR Games'!A91</f>
        <v>21014</v>
      </c>
      <c r="B92" s="16">
        <f>'DOR Games'!B91</f>
        <v>44262</v>
      </c>
      <c r="C92" s="35">
        <f>'DOR Games'!AH91</f>
        <v>21.72</v>
      </c>
      <c r="F92" s="16"/>
      <c r="G92" s="21"/>
      <c r="H92" s="21"/>
    </row>
    <row r="93" spans="1:8" x14ac:dyDescent="0.25">
      <c r="A93" s="65">
        <f>'DOR Games'!A92</f>
        <v>21027</v>
      </c>
      <c r="B93" s="16">
        <f>'DOR Games'!B92</f>
        <v>44265</v>
      </c>
      <c r="C93" s="35">
        <f>'DOR Games'!AH92</f>
        <v>7.92</v>
      </c>
      <c r="F93" s="16"/>
      <c r="G93" s="21"/>
      <c r="H93" s="21"/>
    </row>
    <row r="94" spans="1:8" x14ac:dyDescent="0.25">
      <c r="A94" s="65">
        <f>'DOR Games'!A93</f>
        <v>21035</v>
      </c>
      <c r="B94" s="16">
        <f>'DOR Games'!B93</f>
        <v>44269</v>
      </c>
      <c r="C94" s="35">
        <f>'DOR Games'!AH93</f>
        <v>14.3</v>
      </c>
      <c r="F94" s="16"/>
      <c r="G94" s="21"/>
      <c r="H94" s="21"/>
    </row>
    <row r="95" spans="1:8" x14ac:dyDescent="0.25">
      <c r="A95" s="65">
        <f>'DOR Games'!A94</f>
        <v>21045</v>
      </c>
      <c r="B95" s="16">
        <f>'DOR Games'!B94</f>
        <v>44274</v>
      </c>
      <c r="C95" s="35">
        <f>'DOR Games'!AH94</f>
        <v>5</v>
      </c>
      <c r="F95" s="16"/>
      <c r="G95" s="21"/>
      <c r="H95" s="21"/>
    </row>
    <row r="96" spans="1:8" x14ac:dyDescent="0.25">
      <c r="A96" s="65">
        <f>'DOR Games'!A95</f>
        <v>21046</v>
      </c>
      <c r="B96" s="16">
        <f>'DOR Games'!B95</f>
        <v>44274</v>
      </c>
      <c r="C96" s="35">
        <f>'DOR Games'!AH95</f>
        <v>3.75</v>
      </c>
      <c r="F96" s="16"/>
      <c r="G96" s="21"/>
      <c r="H96" s="21"/>
    </row>
    <row r="97" spans="1:8" x14ac:dyDescent="0.25">
      <c r="A97" s="65">
        <f>'DOR Games'!A96</f>
        <v>21051</v>
      </c>
      <c r="B97" s="16">
        <f>'DOR Games'!B96</f>
        <v>44277</v>
      </c>
      <c r="C97" s="35">
        <f>'DOR Games'!AH96</f>
        <v>3</v>
      </c>
      <c r="F97" s="16"/>
      <c r="G97" s="21"/>
      <c r="H97" s="21"/>
    </row>
    <row r="98" spans="1:8" x14ac:dyDescent="0.25">
      <c r="A98" s="65">
        <f>'DOR Games'!A97</f>
        <v>21059</v>
      </c>
      <c r="B98" s="16">
        <f>'DOR Games'!B97</f>
        <v>44281</v>
      </c>
      <c r="C98" s="35">
        <f>'DOR Games'!AH97</f>
        <v>4</v>
      </c>
      <c r="F98" s="16"/>
      <c r="G98" s="21"/>
      <c r="H98" s="21"/>
    </row>
    <row r="99" spans="1:8" x14ac:dyDescent="0.25">
      <c r="A99" s="65">
        <f>'DOR Games'!A98</f>
        <v>21096</v>
      </c>
      <c r="B99" s="16">
        <f>'DOR Games'!B98</f>
        <v>44295</v>
      </c>
      <c r="C99" s="35">
        <f>'DOR Games'!AH98</f>
        <v>5</v>
      </c>
      <c r="F99" s="16"/>
      <c r="G99" s="21"/>
      <c r="H99" s="21"/>
    </row>
    <row r="100" spans="1:8" x14ac:dyDescent="0.25">
      <c r="A100" s="65">
        <f>'DOR Games'!A99</f>
        <v>21098</v>
      </c>
      <c r="B100" s="16">
        <f>'DOR Games'!B99</f>
        <v>44295</v>
      </c>
      <c r="C100" s="35">
        <f>'DOR Games'!AH99</f>
        <v>8.02</v>
      </c>
      <c r="F100" s="16"/>
      <c r="G100" s="21"/>
      <c r="H100" s="21"/>
    </row>
    <row r="101" spans="1:8" x14ac:dyDescent="0.25">
      <c r="A101" s="65">
        <f>'DOR Games'!A100</f>
        <v>21121</v>
      </c>
      <c r="B101" s="16">
        <f>'DOR Games'!B100</f>
        <v>44302</v>
      </c>
      <c r="C101" s="35">
        <f>'DOR Games'!AH100</f>
        <v>6.25</v>
      </c>
      <c r="F101" s="16"/>
      <c r="G101" s="21"/>
      <c r="H101" s="21"/>
    </row>
    <row r="102" spans="1:8" x14ac:dyDescent="0.25">
      <c r="A102" s="65">
        <f>'DOR Games'!A101</f>
        <v>21124</v>
      </c>
      <c r="B102" s="16">
        <f>'DOR Games'!B101</f>
        <v>44303</v>
      </c>
      <c r="C102" s="35">
        <f>'DOR Games'!AH101</f>
        <v>23.28</v>
      </c>
      <c r="F102" s="16"/>
      <c r="G102" s="21"/>
      <c r="H102" s="21"/>
    </row>
    <row r="103" spans="1:8" x14ac:dyDescent="0.25">
      <c r="A103" s="65">
        <f>'DOR Games'!A102</f>
        <v>21136</v>
      </c>
      <c r="B103" s="16">
        <f>'DOR Games'!B102</f>
        <v>44309</v>
      </c>
      <c r="C103" s="35">
        <f>'DOR Games'!AH102</f>
        <v>6.04</v>
      </c>
      <c r="F103" s="16"/>
      <c r="G103" s="21"/>
      <c r="H103" s="21"/>
    </row>
    <row r="104" spans="1:8" x14ac:dyDescent="0.25">
      <c r="A104" s="65">
        <f>'DOR Games'!A103</f>
        <v>21139</v>
      </c>
      <c r="B104" s="16">
        <f>'DOR Games'!B103</f>
        <v>44310</v>
      </c>
      <c r="C104" s="35">
        <f>'DOR Games'!AH103</f>
        <v>11</v>
      </c>
      <c r="F104" s="16"/>
      <c r="G104" s="21"/>
      <c r="H104" s="21"/>
    </row>
    <row r="105" spans="1:8" x14ac:dyDescent="0.25">
      <c r="A105" s="65">
        <f>'DOR Games'!A104</f>
        <v>21149</v>
      </c>
      <c r="B105" s="16">
        <f>'DOR Games'!B104</f>
        <v>44312</v>
      </c>
      <c r="C105" s="35">
        <f>'DOR Games'!AH104</f>
        <v>14.16</v>
      </c>
      <c r="F105" s="16"/>
      <c r="G105" s="21"/>
      <c r="H105" s="21"/>
    </row>
    <row r="106" spans="1:8" x14ac:dyDescent="0.25">
      <c r="A106" s="65">
        <f>'DOR Games'!A105</f>
        <v>21154</v>
      </c>
      <c r="B106" s="16">
        <f>'DOR Games'!B105</f>
        <v>44314</v>
      </c>
      <c r="C106" s="35">
        <f>'DOR Games'!AH105</f>
        <v>8.8800000000000008</v>
      </c>
      <c r="F106" s="16"/>
      <c r="G106" s="21"/>
      <c r="H106" s="21"/>
    </row>
    <row r="107" spans="1:8" x14ac:dyDescent="0.25">
      <c r="A107" s="65">
        <f>'DOR Games'!A106</f>
        <v>21161</v>
      </c>
      <c r="B107" s="16">
        <f>'DOR Games'!B106</f>
        <v>44316</v>
      </c>
      <c r="C107" s="35">
        <f>'DOR Games'!AH106</f>
        <v>5.75</v>
      </c>
      <c r="F107" s="16"/>
      <c r="G107" s="21"/>
      <c r="H107" s="21"/>
    </row>
    <row r="108" spans="1:8" x14ac:dyDescent="0.25">
      <c r="A108" s="65">
        <f>'DOR Games'!A107</f>
        <v>21167</v>
      </c>
      <c r="B108" s="16">
        <f>'DOR Games'!B107</f>
        <v>44318</v>
      </c>
      <c r="C108" s="35">
        <f>'DOR Games'!AH107</f>
        <v>20.5</v>
      </c>
      <c r="F108" s="16"/>
      <c r="G108" s="21"/>
      <c r="H108" s="21"/>
    </row>
    <row r="109" spans="1:8" x14ac:dyDescent="0.25">
      <c r="A109" s="65">
        <f>'DOR Games'!A108</f>
        <v>21176</v>
      </c>
      <c r="B109" s="16">
        <f>'DOR Games'!B108</f>
        <v>44322</v>
      </c>
      <c r="C109" s="35">
        <f>'DOR Games'!AH108</f>
        <v>1.32</v>
      </c>
      <c r="F109" s="16"/>
      <c r="G109" s="21"/>
      <c r="H109" s="21"/>
    </row>
    <row r="110" spans="1:8" x14ac:dyDescent="0.25">
      <c r="A110" s="65">
        <f>'DOR Games'!A109</f>
        <v>21184</v>
      </c>
      <c r="B110" s="16">
        <f>'DOR Games'!B109</f>
        <v>44326</v>
      </c>
      <c r="C110" s="35">
        <f>'DOR Games'!AH109</f>
        <v>6.46</v>
      </c>
      <c r="F110" s="16"/>
      <c r="G110" s="21"/>
      <c r="H110" s="21"/>
    </row>
    <row r="111" spans="1:8" x14ac:dyDescent="0.25">
      <c r="A111" s="65">
        <f>'DOR Games'!A110</f>
        <v>21185</v>
      </c>
      <c r="B111" s="16">
        <f>'DOR Games'!B110</f>
        <v>44326</v>
      </c>
      <c r="C111" s="35">
        <f>'DOR Games'!AH110</f>
        <v>29</v>
      </c>
      <c r="F111" s="16"/>
      <c r="G111" s="21"/>
      <c r="H111" s="21"/>
    </row>
    <row r="112" spans="1:8" x14ac:dyDescent="0.25">
      <c r="A112" s="65">
        <f>'DOR Games'!A111</f>
        <v>21187</v>
      </c>
      <c r="B112" s="16">
        <f>'DOR Games'!B111</f>
        <v>44327</v>
      </c>
      <c r="C112" s="35">
        <f>'DOR Games'!AH111</f>
        <v>29</v>
      </c>
      <c r="F112" s="16"/>
      <c r="G112" s="21"/>
      <c r="H112" s="21"/>
    </row>
    <row r="113" spans="1:8" x14ac:dyDescent="0.25">
      <c r="A113" s="65">
        <f>'DOR Games'!A112</f>
        <v>21196</v>
      </c>
      <c r="B113" s="16">
        <f>'DOR Games'!B112</f>
        <v>44329</v>
      </c>
      <c r="C113" s="35">
        <f>'DOR Games'!AH112</f>
        <v>3.75</v>
      </c>
      <c r="F113" s="16"/>
      <c r="G113" s="21"/>
      <c r="H113" s="21"/>
    </row>
    <row r="114" spans="1:8" x14ac:dyDescent="0.25">
      <c r="A114" s="65">
        <f>'DOR Games'!A113</f>
        <v>21197</v>
      </c>
      <c r="B114" s="16">
        <f>'DOR Games'!B113</f>
        <v>44330</v>
      </c>
      <c r="C114" s="35">
        <f>'DOR Games'!AH113</f>
        <v>9.24</v>
      </c>
      <c r="F114" s="16"/>
      <c r="G114" s="21"/>
      <c r="H114" s="21"/>
    </row>
    <row r="115" spans="1:8" x14ac:dyDescent="0.25">
      <c r="A115" s="65">
        <f>'DOR Games'!A114</f>
        <v>21198</v>
      </c>
      <c r="B115" s="16">
        <f>'DOR Games'!B114</f>
        <v>44331</v>
      </c>
      <c r="C115" s="35">
        <f>'DOR Games'!AH114</f>
        <v>2.2799999999999998</v>
      </c>
      <c r="F115" s="16"/>
      <c r="G115" s="21"/>
      <c r="H115" s="21"/>
    </row>
    <row r="116" spans="1:8" x14ac:dyDescent="0.25">
      <c r="A116" s="65">
        <f>'DOR Games'!A115</f>
        <v>21222</v>
      </c>
      <c r="B116" s="16">
        <f>'DOR Games'!B115</f>
        <v>44345</v>
      </c>
      <c r="C116" s="35">
        <f>'DOR Games'!AH115</f>
        <v>12.75</v>
      </c>
      <c r="F116" s="16"/>
      <c r="G116" s="21"/>
      <c r="H116" s="21"/>
    </row>
    <row r="117" spans="1:8" x14ac:dyDescent="0.25">
      <c r="A117" s="65">
        <f>'DOR Games'!A116</f>
        <v>21244</v>
      </c>
      <c r="B117" s="16">
        <f>'DOR Games'!B116</f>
        <v>44353</v>
      </c>
      <c r="C117" s="35">
        <f>'DOR Games'!AH116</f>
        <v>19.2</v>
      </c>
      <c r="F117" s="16"/>
      <c r="G117" s="21"/>
      <c r="H117" s="21"/>
    </row>
    <row r="118" spans="1:8" x14ac:dyDescent="0.25">
      <c r="A118" s="65">
        <f>'DOR Games'!A117</f>
        <v>21253</v>
      </c>
      <c r="B118" s="16">
        <f>'DOR Games'!B117</f>
        <v>44360</v>
      </c>
      <c r="C118" s="35">
        <f>'DOR Games'!AH117</f>
        <v>20.46</v>
      </c>
      <c r="F118" s="16"/>
      <c r="G118" s="21"/>
      <c r="H118" s="21"/>
    </row>
    <row r="119" spans="1:8" x14ac:dyDescent="0.25">
      <c r="A119" s="65">
        <f>'DOR Games'!A118</f>
        <v>21265</v>
      </c>
      <c r="B119" s="16">
        <f>'DOR Games'!B118</f>
        <v>44364</v>
      </c>
      <c r="C119" s="35">
        <f>'DOR Games'!AH118</f>
        <v>0.22</v>
      </c>
      <c r="F119" s="16"/>
      <c r="G119" s="21"/>
      <c r="H119" s="21"/>
    </row>
    <row r="120" spans="1:8" x14ac:dyDescent="0.25">
      <c r="A120" s="65">
        <f>'DOR Games'!A119</f>
        <v>21267</v>
      </c>
      <c r="B120" s="16">
        <f>'DOR Games'!B119</f>
        <v>44364</v>
      </c>
      <c r="C120" s="35">
        <f>'DOR Games'!AH119</f>
        <v>3.6</v>
      </c>
      <c r="F120" s="16"/>
      <c r="G120" s="21"/>
      <c r="H120" s="21"/>
    </row>
    <row r="121" spans="1:8" x14ac:dyDescent="0.25">
      <c r="A121" s="65">
        <f>'DOR Games'!A120</f>
        <v>21279</v>
      </c>
      <c r="B121" s="16">
        <f>'DOR Games'!B120</f>
        <v>44371</v>
      </c>
      <c r="C121" s="35">
        <f>'DOR Games'!AH120</f>
        <v>14.74</v>
      </c>
      <c r="F121" s="16"/>
      <c r="G121" s="21"/>
      <c r="H121" s="21"/>
    </row>
    <row r="122" spans="1:8" x14ac:dyDescent="0.25">
      <c r="A122" s="65">
        <f>'DOR Games'!A121</f>
        <v>21294</v>
      </c>
      <c r="B122" s="16">
        <f>'DOR Games'!B121</f>
        <v>44378</v>
      </c>
      <c r="C122" s="35">
        <f>'DOR Games'!AH121</f>
        <v>7.7</v>
      </c>
      <c r="F122" s="16"/>
      <c r="G122" s="21"/>
      <c r="H122" s="21"/>
    </row>
    <row r="123" spans="1:8" x14ac:dyDescent="0.25">
      <c r="A123" s="65">
        <f>'DOR Games'!A122</f>
        <v>21332</v>
      </c>
      <c r="B123" s="16">
        <f>'DOR Games'!B122</f>
        <v>44389</v>
      </c>
      <c r="C123" s="35">
        <f>'DOR Games'!AH122</f>
        <v>21.16</v>
      </c>
      <c r="F123" s="16"/>
      <c r="G123" s="21"/>
      <c r="H123" s="21"/>
    </row>
    <row r="124" spans="1:8" x14ac:dyDescent="0.25">
      <c r="A124" s="65">
        <f>'DOR Games'!A123</f>
        <v>21338</v>
      </c>
      <c r="B124" s="16">
        <f>'DOR Games'!B123</f>
        <v>44390</v>
      </c>
      <c r="C124" s="35">
        <f>'DOR Games'!AH123</f>
        <v>7.75</v>
      </c>
      <c r="F124" s="16"/>
      <c r="G124" s="21"/>
      <c r="H124" s="21"/>
    </row>
    <row r="125" spans="1:8" x14ac:dyDescent="0.25">
      <c r="A125" s="65">
        <f>'DOR Games'!A124</f>
        <v>21363</v>
      </c>
      <c r="B125" s="16">
        <f>'DOR Games'!B124</f>
        <v>44397</v>
      </c>
      <c r="C125" s="35">
        <f>'DOR Games'!AH124</f>
        <v>6.46</v>
      </c>
      <c r="F125" s="16"/>
      <c r="G125" s="21"/>
      <c r="H125" s="21"/>
    </row>
    <row r="126" spans="1:8" x14ac:dyDescent="0.25">
      <c r="A126" s="65">
        <f>'DOR Games'!A125</f>
        <v>21364</v>
      </c>
      <c r="B126" s="16">
        <f>'DOR Games'!B125</f>
        <v>44397</v>
      </c>
      <c r="C126" s="35">
        <f>'DOR Games'!AH125</f>
        <v>16.600000000000001</v>
      </c>
      <c r="F126" s="16"/>
      <c r="G126" s="21"/>
      <c r="H126" s="21"/>
    </row>
    <row r="127" spans="1:8" x14ac:dyDescent="0.25">
      <c r="A127" s="65">
        <f>'DOR Games'!A126</f>
        <v>21365</v>
      </c>
      <c r="B127" s="16">
        <f>'DOR Games'!B126</f>
        <v>44397</v>
      </c>
      <c r="C127" s="35">
        <f>'DOR Games'!AH126</f>
        <v>5.68</v>
      </c>
      <c r="F127" s="16"/>
      <c r="G127" s="21"/>
      <c r="H127" s="21"/>
    </row>
    <row r="128" spans="1:8" x14ac:dyDescent="0.25">
      <c r="A128" s="65">
        <f>'DOR Games'!A127</f>
        <v>21373</v>
      </c>
      <c r="B128" s="16">
        <f>'DOR Games'!B127</f>
        <v>44400</v>
      </c>
      <c r="C128" s="35">
        <f>'DOR Games'!AH127</f>
        <v>13.2</v>
      </c>
      <c r="F128" s="16"/>
      <c r="G128" s="21"/>
      <c r="H128" s="21"/>
    </row>
    <row r="129" spans="1:3" x14ac:dyDescent="0.25">
      <c r="A129" s="65">
        <f>'DOR Games'!A128</f>
        <v>21389</v>
      </c>
      <c r="B129" s="16">
        <f>'DOR Games'!B128</f>
        <v>44404</v>
      </c>
      <c r="C129" s="35">
        <f>'DOR Games'!AH128</f>
        <v>5.5</v>
      </c>
    </row>
    <row r="130" spans="1:3" x14ac:dyDescent="0.25">
      <c r="A130" s="65">
        <f>'DOR Games'!A129</f>
        <v>21406</v>
      </c>
      <c r="B130" s="16">
        <f>'DOR Games'!B129</f>
        <v>44410</v>
      </c>
      <c r="C130" s="35">
        <f>'DOR Games'!AH129</f>
        <v>44.25</v>
      </c>
    </row>
    <row r="131" spans="1:3" x14ac:dyDescent="0.25">
      <c r="A131" s="65">
        <f>'DOR Games'!A130</f>
        <v>21407</v>
      </c>
      <c r="B131" s="16">
        <f>'DOR Games'!B130</f>
        <v>44410</v>
      </c>
      <c r="C131" s="35">
        <f>'DOR Games'!AH130</f>
        <v>10.1</v>
      </c>
    </row>
    <row r="132" spans="1:3" x14ac:dyDescent="0.25">
      <c r="A132" s="65">
        <f>'DOR Games'!A131</f>
        <v>21409</v>
      </c>
      <c r="B132" s="16">
        <f>'DOR Games'!B131</f>
        <v>44413</v>
      </c>
      <c r="C132" s="35">
        <f>'DOR Games'!AH131</f>
        <v>12.2</v>
      </c>
    </row>
    <row r="133" spans="1:3" x14ac:dyDescent="0.25">
      <c r="A133" s="65">
        <f>'DOR Games'!A132</f>
        <v>21421</v>
      </c>
      <c r="B133" s="16">
        <f>'DOR Games'!B132</f>
        <v>44419</v>
      </c>
      <c r="C133" s="35">
        <f>'DOR Games'!AH132</f>
        <v>3.75</v>
      </c>
    </row>
    <row r="134" spans="1:3" x14ac:dyDescent="0.25">
      <c r="A134" s="65">
        <f>'DOR Games'!A133</f>
        <v>21453</v>
      </c>
      <c r="B134" s="16">
        <f>'DOR Games'!B133</f>
        <v>44441</v>
      </c>
      <c r="C134" s="35">
        <f>'DOR Games'!AH133</f>
        <v>13.64</v>
      </c>
    </row>
    <row r="135" spans="1:3" x14ac:dyDescent="0.25">
      <c r="A135" s="65">
        <f>'DOR Games'!A134</f>
        <v>21468</v>
      </c>
      <c r="B135" s="16">
        <f>'DOR Games'!B134</f>
        <v>44446</v>
      </c>
      <c r="C135" s="35">
        <f>'DOR Games'!AH134</f>
        <v>11.44</v>
      </c>
    </row>
    <row r="136" spans="1:3" x14ac:dyDescent="0.25">
      <c r="A136" s="65">
        <f>'DOR Games'!A135</f>
        <v>21469</v>
      </c>
      <c r="B136" s="16">
        <f>'DOR Games'!B135</f>
        <v>44446</v>
      </c>
      <c r="C136" s="35">
        <f>'DOR Games'!AH135</f>
        <v>13.879999999999999</v>
      </c>
    </row>
    <row r="137" spans="1:3" x14ac:dyDescent="0.25">
      <c r="A137" s="65">
        <f>'DOR Games'!A136</f>
        <v>21470</v>
      </c>
      <c r="B137" s="16">
        <f>'DOR Games'!B136</f>
        <v>44446</v>
      </c>
      <c r="C137" s="35">
        <f>'DOR Games'!AH136</f>
        <v>6.82</v>
      </c>
    </row>
    <row r="138" spans="1:3" x14ac:dyDescent="0.25">
      <c r="A138" s="65">
        <f>'DOR Games'!A137</f>
        <v>21504</v>
      </c>
      <c r="B138" s="16">
        <f>'DOR Games'!B137</f>
        <v>44465</v>
      </c>
      <c r="C138" s="35">
        <f>'DOR Games'!AH137</f>
        <v>19.25</v>
      </c>
    </row>
    <row r="139" spans="1:3" x14ac:dyDescent="0.25">
      <c r="A139" s="65">
        <f>'DOR Games'!A138</f>
        <v>21505</v>
      </c>
      <c r="B139" s="16">
        <f>'DOR Games'!B138</f>
        <v>44465</v>
      </c>
      <c r="C139" s="35">
        <f>'DOR Games'!AH138</f>
        <v>3.52</v>
      </c>
    </row>
    <row r="140" spans="1:3" x14ac:dyDescent="0.25">
      <c r="A140" s="65">
        <f>'DOR Games'!A139</f>
        <v>21506</v>
      </c>
      <c r="B140" s="16">
        <f>'DOR Games'!B139</f>
        <v>44465</v>
      </c>
      <c r="C140" s="35">
        <f>'DOR Games'!AH139</f>
        <v>15.620000000000001</v>
      </c>
    </row>
    <row r="141" spans="1:3" x14ac:dyDescent="0.25">
      <c r="A141" s="65">
        <f>'DOR Games'!A140</f>
        <v>21553</v>
      </c>
      <c r="B141" s="16">
        <f>'DOR Games'!B140</f>
        <v>44490</v>
      </c>
      <c r="C141" s="35">
        <f>'DOR Games'!AH140</f>
        <v>0.96</v>
      </c>
    </row>
    <row r="142" spans="1:3" x14ac:dyDescent="0.25">
      <c r="A142" s="65">
        <f>'DOR Games'!A141</f>
        <v>21578</v>
      </c>
      <c r="B142" s="16">
        <f>'DOR Games'!B141</f>
        <v>44507</v>
      </c>
      <c r="C142" s="35">
        <f>'DOR Games'!AH141</f>
        <v>11.08</v>
      </c>
    </row>
    <row r="143" spans="1:3" x14ac:dyDescent="0.25">
      <c r="A143" s="65">
        <f>'DOR Games'!A142</f>
        <v>21601</v>
      </c>
      <c r="B143" s="16">
        <f>'DOR Games'!B142</f>
        <v>44521</v>
      </c>
      <c r="C143" s="35">
        <f>'DOR Games'!AH142</f>
        <v>8.36</v>
      </c>
    </row>
    <row r="144" spans="1:3" x14ac:dyDescent="0.25">
      <c r="A144" s="65">
        <f>'DOR Games'!A143</f>
        <v>21658</v>
      </c>
      <c r="B144" s="16">
        <f>'DOR Games'!B143</f>
        <v>44555</v>
      </c>
      <c r="C144" s="35">
        <f>'DOR Games'!AH143</f>
        <v>14.3</v>
      </c>
    </row>
    <row r="145" spans="1:3" x14ac:dyDescent="0.25">
      <c r="A145" s="65">
        <f>'DOR Games'!A144</f>
        <v>21659</v>
      </c>
      <c r="B145" s="16">
        <f>'DOR Games'!B144</f>
        <v>44555</v>
      </c>
      <c r="C145" s="35">
        <f>'DOR Games'!AH144</f>
        <v>11.25</v>
      </c>
    </row>
    <row r="146" spans="1:3" x14ac:dyDescent="0.25">
      <c r="A146" s="65">
        <f>'DOR Games'!A145</f>
        <v>21682</v>
      </c>
      <c r="B146" s="16">
        <f>'DOR Games'!B145</f>
        <v>44564</v>
      </c>
      <c r="C146" s="35">
        <f>'DOR Games'!AH145</f>
        <v>3.3</v>
      </c>
    </row>
    <row r="147" spans="1:3" x14ac:dyDescent="0.25">
      <c r="A147" s="65">
        <f>'DOR Games'!A146</f>
        <v>21703</v>
      </c>
      <c r="B147" s="16">
        <f>'DOR Games'!B146</f>
        <v>44572</v>
      </c>
      <c r="C147" s="35">
        <f>'DOR Games'!AH146</f>
        <v>11.92</v>
      </c>
    </row>
    <row r="148" spans="1:3" x14ac:dyDescent="0.25">
      <c r="A148" s="65">
        <f>'DOR Games'!A147</f>
        <v>21705</v>
      </c>
      <c r="B148" s="16">
        <f>'DOR Games'!B147</f>
        <v>44572</v>
      </c>
      <c r="C148" s="35">
        <f>'DOR Games'!AH147</f>
        <v>16.96</v>
      </c>
    </row>
    <row r="149" spans="1:3" x14ac:dyDescent="0.25">
      <c r="A149" s="65">
        <f>'DOR Games'!A148</f>
        <v>21706</v>
      </c>
      <c r="B149" s="16">
        <f>'DOR Games'!B148</f>
        <v>44572</v>
      </c>
      <c r="C149" s="35">
        <f>'DOR Games'!AH148</f>
        <v>10.1</v>
      </c>
    </row>
    <row r="150" spans="1:3" x14ac:dyDescent="0.25">
      <c r="A150" s="65">
        <f>'DOR Games'!A149</f>
        <v>21713</v>
      </c>
      <c r="B150" s="16">
        <f>'DOR Games'!B149</f>
        <v>44575</v>
      </c>
      <c r="C150" s="35">
        <f>'DOR Games'!AH149</f>
        <v>3.08</v>
      </c>
    </row>
    <row r="151" spans="1:3" x14ac:dyDescent="0.25">
      <c r="A151" s="65">
        <f>'DOR Games'!A150</f>
        <v>21725</v>
      </c>
      <c r="B151" s="16">
        <f>'DOR Games'!B150</f>
        <v>44580</v>
      </c>
      <c r="C151" s="35">
        <f>'DOR Games'!AH150</f>
        <v>5.0600000000000005</v>
      </c>
    </row>
    <row r="152" spans="1:3" x14ac:dyDescent="0.25">
      <c r="A152" s="65">
        <f>'DOR Games'!A151</f>
        <v>21737</v>
      </c>
      <c r="B152" s="16">
        <f>'DOR Games'!B151</f>
        <v>44585</v>
      </c>
      <c r="C152" s="35">
        <f>'DOR Games'!AH151</f>
        <v>18.48</v>
      </c>
    </row>
    <row r="153" spans="1:3" x14ac:dyDescent="0.25">
      <c r="A153" s="65">
        <f>'DOR Games'!A152</f>
        <v>21738</v>
      </c>
      <c r="B153" s="16">
        <f>'DOR Games'!B152</f>
        <v>44585</v>
      </c>
      <c r="C153" s="35">
        <f>'DOR Games'!AH152</f>
        <v>22</v>
      </c>
    </row>
    <row r="154" spans="1:3" x14ac:dyDescent="0.25">
      <c r="A154" s="65">
        <f>'DOR Games'!A153</f>
        <v>21755</v>
      </c>
      <c r="B154" s="16">
        <f>'DOR Games'!B153</f>
        <v>44594</v>
      </c>
      <c r="C154" s="35">
        <f>'DOR Games'!AH153</f>
        <v>7.04</v>
      </c>
    </row>
    <row r="155" spans="1:3" x14ac:dyDescent="0.25">
      <c r="A155" s="65">
        <f>'DOR Games'!A154</f>
        <v>21779</v>
      </c>
      <c r="B155" s="16">
        <f>'DOR Games'!B154</f>
        <v>44606</v>
      </c>
      <c r="C155" s="35">
        <f>'DOR Games'!AH154</f>
        <v>3.36</v>
      </c>
    </row>
    <row r="156" spans="1:3" x14ac:dyDescent="0.25">
      <c r="A156" s="65">
        <f>'DOR Games'!A155</f>
        <v>21785</v>
      </c>
      <c r="B156" s="16">
        <f>'DOR Games'!B155</f>
        <v>44608</v>
      </c>
      <c r="C156" s="35">
        <f>'DOR Games'!AH155</f>
        <v>8.8000000000000007</v>
      </c>
    </row>
    <row r="157" spans="1:3" x14ac:dyDescent="0.25">
      <c r="A157" s="65">
        <f>'DOR Games'!A156</f>
        <v>21807</v>
      </c>
      <c r="B157" s="16">
        <f>'DOR Games'!B156</f>
        <v>44617</v>
      </c>
      <c r="C157" s="35">
        <f>'DOR Games'!AH156</f>
        <v>3.08</v>
      </c>
    </row>
    <row r="158" spans="1:3" x14ac:dyDescent="0.25">
      <c r="A158" s="65">
        <f>'DOR Games'!A157</f>
        <v>21838</v>
      </c>
      <c r="B158" s="16">
        <f>'DOR Games'!B157</f>
        <v>44630</v>
      </c>
      <c r="C158" s="35">
        <f>'DOR Games'!AH157</f>
        <v>16.28</v>
      </c>
    </row>
    <row r="159" spans="1:3" x14ac:dyDescent="0.25">
      <c r="A159" s="65">
        <f>'DOR Games'!A158</f>
        <v>21861</v>
      </c>
      <c r="B159" s="16">
        <f>'DOR Games'!B158</f>
        <v>44638</v>
      </c>
      <c r="C159" s="35">
        <f>'DOR Games'!AH158</f>
        <v>10.1</v>
      </c>
    </row>
    <row r="160" spans="1:3" x14ac:dyDescent="0.25">
      <c r="A160" s="65">
        <f>'DOR Games'!A159</f>
        <v>21862</v>
      </c>
      <c r="B160" s="16">
        <f>'DOR Games'!B159</f>
        <v>44638</v>
      </c>
      <c r="C160" s="35">
        <f>'DOR Games'!AH159</f>
        <v>9.25</v>
      </c>
    </row>
    <row r="161" spans="1:3" x14ac:dyDescent="0.25">
      <c r="A161" s="65">
        <f>'DOR Games'!A160</f>
        <v>21883</v>
      </c>
      <c r="B161" s="16">
        <f>'DOR Games'!B160</f>
        <v>44649</v>
      </c>
      <c r="C161" s="35">
        <f>'DOR Games'!AH160</f>
        <v>11.64</v>
      </c>
    </row>
    <row r="162" spans="1:3" x14ac:dyDescent="0.25">
      <c r="A162" s="65">
        <f>'DOR Games'!A161</f>
        <v>21892</v>
      </c>
      <c r="B162" s="16">
        <f>'DOR Games'!B161</f>
        <v>44653</v>
      </c>
      <c r="C162" s="35">
        <f>'DOR Games'!AH161</f>
        <v>11.5</v>
      </c>
    </row>
    <row r="163" spans="1:3" x14ac:dyDescent="0.25">
      <c r="A163" s="65">
        <f>'DOR Games'!A162</f>
        <v>21906</v>
      </c>
      <c r="B163" s="16">
        <f>'DOR Games'!B162</f>
        <v>44662</v>
      </c>
      <c r="C163" s="35">
        <f>'DOR Games'!AH162</f>
        <v>25</v>
      </c>
    </row>
    <row r="164" spans="1:3" x14ac:dyDescent="0.25">
      <c r="A164" s="65">
        <f>'DOR Games'!A163</f>
        <v>21908</v>
      </c>
      <c r="B164" s="16">
        <f>'DOR Games'!B163</f>
        <v>44664</v>
      </c>
      <c r="C164" s="35">
        <f>'DOR Games'!AH163</f>
        <v>8.58</v>
      </c>
    </row>
    <row r="165" spans="1:3" x14ac:dyDescent="0.25">
      <c r="A165" s="65">
        <f>'DOR Games'!A164</f>
        <v>21951</v>
      </c>
      <c r="B165" s="16">
        <f>'DOR Games'!B164</f>
        <v>44683</v>
      </c>
      <c r="C165" s="35">
        <f>'DOR Games'!AH164</f>
        <v>11.52</v>
      </c>
    </row>
    <row r="166" spans="1:3" x14ac:dyDescent="0.25">
      <c r="A166" s="65">
        <f>'DOR Games'!A165</f>
        <v>21962</v>
      </c>
      <c r="B166" s="16">
        <f>'DOR Games'!B165</f>
        <v>44685</v>
      </c>
      <c r="C166" s="35">
        <f>'DOR Games'!AH165</f>
        <v>5.0600000000000005</v>
      </c>
    </row>
    <row r="167" spans="1:3" x14ac:dyDescent="0.25">
      <c r="A167" s="65">
        <f>'DOR Games'!A166</f>
        <v>21982</v>
      </c>
      <c r="B167" s="16">
        <f>'DOR Games'!B166</f>
        <v>44698</v>
      </c>
      <c r="C167" s="35">
        <f>'DOR Games'!AH166</f>
        <v>8.14</v>
      </c>
    </row>
    <row r="168" spans="1:3" x14ac:dyDescent="0.25">
      <c r="A168" s="65">
        <f>'DOR Games'!A167</f>
        <v>22030</v>
      </c>
      <c r="B168" s="16">
        <f>'DOR Games'!B167</f>
        <v>44728</v>
      </c>
      <c r="C168" s="35">
        <f>'DOR Games'!AH167</f>
        <v>6.6</v>
      </c>
    </row>
    <row r="169" spans="1:3" x14ac:dyDescent="0.25">
      <c r="A169" s="65">
        <f>'DOR Games'!A168</f>
        <v>22041</v>
      </c>
      <c r="B169" s="16">
        <f>'DOR Games'!B168</f>
        <v>44734</v>
      </c>
      <c r="C169" s="35">
        <f>'DOR Games'!AH168</f>
        <v>6.16</v>
      </c>
    </row>
    <row r="170" spans="1:3" x14ac:dyDescent="0.25">
      <c r="A170" s="65">
        <f>'DOR Games'!A169</f>
        <v>22054</v>
      </c>
      <c r="B170" s="16">
        <f>'DOR Games'!B169</f>
        <v>44742</v>
      </c>
      <c r="C170" s="35">
        <f>'DOR Games'!AH169</f>
        <v>2.42</v>
      </c>
    </row>
    <row r="171" spans="1:3" x14ac:dyDescent="0.25">
      <c r="A171" s="65">
        <f>'DOR Games'!A170</f>
        <v>22057</v>
      </c>
      <c r="B171" s="16">
        <f>'DOR Games'!B170</f>
        <v>44743</v>
      </c>
      <c r="C171" s="35">
        <f>'DOR Games'!AH170</f>
        <v>8.25</v>
      </c>
    </row>
    <row r="172" spans="1:3" x14ac:dyDescent="0.25">
      <c r="A172" s="65">
        <f>'DOR Games'!A171</f>
        <v>22128</v>
      </c>
      <c r="B172" s="16">
        <f>'DOR Games'!B171</f>
        <v>44756</v>
      </c>
      <c r="C172" s="35">
        <f>'DOR Games'!AH171</f>
        <v>14</v>
      </c>
    </row>
    <row r="173" spans="1:3" x14ac:dyDescent="0.25">
      <c r="A173" s="65">
        <f>'DOR Games'!A172</f>
        <v>22192</v>
      </c>
      <c r="B173" s="16">
        <f>'DOR Games'!B172</f>
        <v>44770</v>
      </c>
      <c r="C173" s="35">
        <f>'DOR Games'!AH172</f>
        <v>18.64</v>
      </c>
    </row>
    <row r="174" spans="1:3" x14ac:dyDescent="0.25">
      <c r="A174" s="65">
        <f>'DOR Games'!A173</f>
        <v>22199</v>
      </c>
      <c r="B174" s="16">
        <f>'DOR Games'!B173</f>
        <v>44775</v>
      </c>
      <c r="C174" s="35">
        <f>'DOR Games'!AH173</f>
        <v>21.56</v>
      </c>
    </row>
    <row r="175" spans="1:3" x14ac:dyDescent="0.25">
      <c r="A175" s="65">
        <f>'DOR Games'!A174</f>
        <v>22231</v>
      </c>
      <c r="B175" s="16">
        <f>'DOR Games'!B174</f>
        <v>44792</v>
      </c>
      <c r="C175" s="35">
        <f>'DOR Games'!AH174</f>
        <v>8</v>
      </c>
    </row>
    <row r="176" spans="1:3" x14ac:dyDescent="0.25">
      <c r="A176" s="65">
        <f>'DOR Games'!A175</f>
        <v>22241</v>
      </c>
      <c r="B176" s="16">
        <f>'DOR Games'!B175</f>
        <v>44803</v>
      </c>
      <c r="C176" s="35">
        <f>'DOR Games'!AH175</f>
        <v>3.75</v>
      </c>
    </row>
    <row r="177" spans="1:3" x14ac:dyDescent="0.25">
      <c r="A177" s="65">
        <f>'DOR Games'!A176</f>
        <v>22242</v>
      </c>
      <c r="B177" s="16">
        <f>'DOR Games'!B176</f>
        <v>44805</v>
      </c>
      <c r="C177" s="35">
        <f>'DOR Games'!AH176</f>
        <v>5.94</v>
      </c>
    </row>
    <row r="178" spans="1:3" x14ac:dyDescent="0.25">
      <c r="A178" s="65">
        <f>'DOR Games'!A177</f>
        <v>22259</v>
      </c>
      <c r="B178" s="16">
        <f>'DOR Games'!B177</f>
        <v>44810</v>
      </c>
      <c r="C178" s="35">
        <f>'DOR Games'!AH177</f>
        <v>7.44</v>
      </c>
    </row>
    <row r="179" spans="1:3" x14ac:dyDescent="0.25">
      <c r="A179" s="65">
        <f>'DOR Games'!A178</f>
        <v>22261</v>
      </c>
      <c r="B179" s="16">
        <f>'DOR Games'!B178</f>
        <v>44811</v>
      </c>
      <c r="C179" s="35">
        <f>'DOR Games'!AH178</f>
        <v>7.25</v>
      </c>
    </row>
    <row r="180" spans="1:3" x14ac:dyDescent="0.25">
      <c r="A180" s="65">
        <f>'DOR Games'!A179</f>
        <v>22264</v>
      </c>
      <c r="B180" s="16">
        <f>'DOR Games'!B179</f>
        <v>44813</v>
      </c>
      <c r="C180" s="35">
        <f>'DOR Games'!AH179</f>
        <v>6.16</v>
      </c>
    </row>
    <row r="181" spans="1:3" x14ac:dyDescent="0.25">
      <c r="A181" s="65">
        <f>'DOR Games'!A180</f>
        <v>22266</v>
      </c>
      <c r="B181" s="16">
        <f>'DOR Games'!B180</f>
        <v>44813</v>
      </c>
      <c r="C181" s="35">
        <f>'DOR Games'!AH180</f>
        <v>22</v>
      </c>
    </row>
    <row r="182" spans="1:3" x14ac:dyDescent="0.25">
      <c r="A182" s="65">
        <f>'DOR Games'!A181</f>
        <v>22270</v>
      </c>
      <c r="B182" s="16">
        <f>'DOR Games'!B181</f>
        <v>44816</v>
      </c>
      <c r="C182" s="35">
        <f>'DOR Games'!AH181</f>
        <v>8.25</v>
      </c>
    </row>
    <row r="183" spans="1:3" x14ac:dyDescent="0.25">
      <c r="A183" s="65">
        <f>'DOR Games'!A182</f>
        <v>22287</v>
      </c>
      <c r="B183" s="16">
        <f>'DOR Games'!B182</f>
        <v>44825</v>
      </c>
      <c r="C183" s="35">
        <f>'DOR Games'!AH182</f>
        <v>3.75</v>
      </c>
    </row>
    <row r="184" spans="1:3" x14ac:dyDescent="0.25">
      <c r="A184" s="65">
        <f>'DOR Games'!A183</f>
        <v>22309</v>
      </c>
      <c r="B184" s="16">
        <f>'DOR Games'!B183</f>
        <v>44834</v>
      </c>
      <c r="C184" s="35">
        <f>'DOR Games'!AH183</f>
        <v>5.68</v>
      </c>
    </row>
    <row r="185" spans="1:3" x14ac:dyDescent="0.25">
      <c r="A185" s="65">
        <f>'DOR Games'!A184</f>
        <v>22331</v>
      </c>
      <c r="B185" s="16">
        <f>'DOR Games'!B184</f>
        <v>44852</v>
      </c>
      <c r="C185" s="35">
        <f>'DOR Games'!AH184</f>
        <v>5.04</v>
      </c>
    </row>
    <row r="186" spans="1:3" x14ac:dyDescent="0.25">
      <c r="A186" s="65">
        <f>'DOR Games'!A185</f>
        <v>22332</v>
      </c>
      <c r="B186" s="16">
        <f>'DOR Games'!B185</f>
        <v>44852</v>
      </c>
      <c r="C186" s="35">
        <f>'DOR Games'!AH185</f>
        <v>4.9000000000000004</v>
      </c>
    </row>
    <row r="187" spans="1:3" x14ac:dyDescent="0.25">
      <c r="A187" s="65">
        <f>'DOR Games'!A186</f>
        <v>22352</v>
      </c>
      <c r="B187" s="16">
        <f>'DOR Games'!B186</f>
        <v>44864</v>
      </c>
      <c r="C187" s="35">
        <f>'DOR Games'!AH186</f>
        <v>2.5</v>
      </c>
    </row>
    <row r="188" spans="1:3" x14ac:dyDescent="0.25">
      <c r="A188" s="65">
        <f>'DOR Games'!A187</f>
        <v>22399</v>
      </c>
      <c r="B188" s="16">
        <f>'DOR Games'!B187</f>
        <v>44883</v>
      </c>
      <c r="C188" s="35">
        <f>'DOR Games'!AH187</f>
        <v>12.98</v>
      </c>
    </row>
    <row r="189" spans="1:3" x14ac:dyDescent="0.25">
      <c r="A189" s="65">
        <f>'DOR Games'!A188</f>
        <v>22404</v>
      </c>
      <c r="B189" s="16">
        <f>'DOR Games'!B188</f>
        <v>44888</v>
      </c>
      <c r="C189" s="35">
        <f>'DOR Games'!AH188</f>
        <v>4.8</v>
      </c>
    </row>
    <row r="190" spans="1:3" x14ac:dyDescent="0.25">
      <c r="A190" s="65">
        <f>'DOR Games'!A189</f>
        <v>22411</v>
      </c>
      <c r="B190" s="16">
        <f>'DOR Games'!B189</f>
        <v>44890</v>
      </c>
      <c r="C190" s="35">
        <f>'DOR Games'!AH189</f>
        <v>3.3</v>
      </c>
    </row>
    <row r="191" spans="1:3" x14ac:dyDescent="0.25">
      <c r="A191" s="65">
        <f>'DOR Games'!A190</f>
        <v>22426</v>
      </c>
      <c r="B191" s="16">
        <f>'DOR Games'!B190</f>
        <v>44900</v>
      </c>
      <c r="C191" s="35">
        <f>'DOR Games'!AH190</f>
        <v>26.16</v>
      </c>
    </row>
    <row r="192" spans="1:3" x14ac:dyDescent="0.25">
      <c r="A192" s="65">
        <f>'DOR Games'!A191</f>
        <v>22449</v>
      </c>
      <c r="B192" s="16">
        <f>'DOR Games'!B191</f>
        <v>44914</v>
      </c>
      <c r="C192" s="35">
        <f>'DOR Games'!AH191</f>
        <v>29.5</v>
      </c>
    </row>
    <row r="193" spans="1:3" x14ac:dyDescent="0.25">
      <c r="A193" s="65">
        <f>'DOR Games'!A192</f>
        <v>22482</v>
      </c>
      <c r="B193" s="16">
        <f>'DOR Games'!B192</f>
        <v>44937</v>
      </c>
      <c r="C193" s="35">
        <f>'DOR Games'!AH192</f>
        <v>28.82</v>
      </c>
    </row>
    <row r="194" spans="1:3" x14ac:dyDescent="0.25">
      <c r="A194" s="65">
        <f>'DOR Games'!A193</f>
        <v>22500</v>
      </c>
      <c r="B194" s="16">
        <f>'DOR Games'!B193</f>
        <v>44948</v>
      </c>
      <c r="C194" s="35">
        <f>'DOR Games'!AH193</f>
        <v>29</v>
      </c>
    </row>
    <row r="195" spans="1:3" x14ac:dyDescent="0.25">
      <c r="A195" s="65">
        <f>'DOR Games'!A194</f>
        <v>22502</v>
      </c>
      <c r="B195" s="16">
        <f>'DOR Games'!B194</f>
        <v>44949</v>
      </c>
      <c r="C195" s="35">
        <f>'DOR Games'!AH194</f>
        <v>7.5</v>
      </c>
    </row>
    <row r="196" spans="1:3" x14ac:dyDescent="0.25">
      <c r="A196" s="65">
        <f>'DOR Games'!A195</f>
        <v>22505</v>
      </c>
      <c r="B196" s="16">
        <f>'DOR Games'!B195</f>
        <v>44953</v>
      </c>
      <c r="C196" s="35">
        <f>'DOR Games'!AH195</f>
        <v>6.25</v>
      </c>
    </row>
    <row r="197" spans="1:3" x14ac:dyDescent="0.25">
      <c r="A197" s="65">
        <f>'DOR Games'!A196</f>
        <v>22511</v>
      </c>
      <c r="B197" s="16">
        <f>'DOR Games'!B196</f>
        <v>44958</v>
      </c>
      <c r="C197" s="35">
        <f>'DOR Games'!AH196</f>
        <v>2.88</v>
      </c>
    </row>
    <row r="198" spans="1:3" x14ac:dyDescent="0.25">
      <c r="A198" s="65">
        <f>'DOR Games'!A197</f>
        <v>22517</v>
      </c>
      <c r="B198" s="16">
        <f>'DOR Games'!B197</f>
        <v>44961</v>
      </c>
      <c r="C198" s="35">
        <f>'DOR Games'!AH197</f>
        <v>15.12</v>
      </c>
    </row>
    <row r="199" spans="1:3" x14ac:dyDescent="0.25">
      <c r="A199" s="65">
        <f>'DOR Games'!A198</f>
        <v>22526</v>
      </c>
      <c r="B199" s="16">
        <f>'DOR Games'!B198</f>
        <v>44972</v>
      </c>
      <c r="C199" s="35">
        <f>'DOR Games'!AH198</f>
        <v>6.1</v>
      </c>
    </row>
    <row r="200" spans="1:3" x14ac:dyDescent="0.25">
      <c r="A200" s="65">
        <f>'DOR Games'!A199</f>
        <v>22537</v>
      </c>
      <c r="B200" s="16">
        <f>'DOR Games'!B199</f>
        <v>44979</v>
      </c>
      <c r="C200" s="35">
        <f>'DOR Games'!AH199</f>
        <v>12.76</v>
      </c>
    </row>
    <row r="201" spans="1:3" x14ac:dyDescent="0.25">
      <c r="A201" s="65">
        <f>'DOR Games'!A200</f>
        <v>22541</v>
      </c>
      <c r="B201" s="16">
        <f>'DOR Games'!B200</f>
        <v>44983</v>
      </c>
      <c r="C201" s="35">
        <f>'DOR Games'!AH200</f>
        <v>5.76</v>
      </c>
    </row>
    <row r="202" spans="1:3" x14ac:dyDescent="0.25">
      <c r="A202" s="65">
        <f>'DOR Games'!A201</f>
        <v>22559</v>
      </c>
      <c r="B202" s="16">
        <f>'DOR Games'!B201</f>
        <v>44989</v>
      </c>
      <c r="C202" s="35">
        <f>'DOR Games'!AH201</f>
        <v>8.8000000000000007</v>
      </c>
    </row>
    <row r="203" spans="1:3" x14ac:dyDescent="0.25">
      <c r="A203" s="65">
        <f>'DOR Games'!A202</f>
        <v>22578</v>
      </c>
      <c r="B203" s="16">
        <f>'DOR Games'!B202</f>
        <v>45002</v>
      </c>
      <c r="C203" s="35">
        <f>'DOR Games'!AH202</f>
        <v>31.25</v>
      </c>
    </row>
    <row r="204" spans="1:3" x14ac:dyDescent="0.25">
      <c r="A204" s="65">
        <f>'DOR Games'!A203</f>
        <v>22579</v>
      </c>
      <c r="B204" s="16">
        <f>'DOR Games'!B203</f>
        <v>45002</v>
      </c>
      <c r="C204" s="35">
        <f>'DOR Games'!AH203</f>
        <v>18.48</v>
      </c>
    </row>
    <row r="205" spans="1:3" x14ac:dyDescent="0.25">
      <c r="A205" s="65">
        <f>'DOR Games'!A204</f>
        <v>22610</v>
      </c>
      <c r="B205" s="16">
        <f>'DOR Games'!B204</f>
        <v>45026</v>
      </c>
      <c r="C205" s="35">
        <f>'DOR Games'!AH204</f>
        <v>14.52</v>
      </c>
    </row>
    <row r="206" spans="1:3" x14ac:dyDescent="0.25">
      <c r="A206" s="65">
        <f>'DOR Games'!A205</f>
        <v>22613</v>
      </c>
      <c r="B206" s="16">
        <f>'DOR Games'!B205</f>
        <v>45028</v>
      </c>
      <c r="C206" s="35">
        <f>'DOR Games'!AH205</f>
        <v>5.9399999999999995</v>
      </c>
    </row>
    <row r="207" spans="1:3" x14ac:dyDescent="0.25">
      <c r="A207" s="65">
        <f>'DOR Games'!A206</f>
        <v>22615</v>
      </c>
      <c r="B207" s="16">
        <f>'DOR Games'!B206</f>
        <v>45029</v>
      </c>
      <c r="C207" s="35">
        <f>'DOR Games'!AH206</f>
        <v>31.240000000000002</v>
      </c>
    </row>
    <row r="208" spans="1:3" x14ac:dyDescent="0.25">
      <c r="A208" s="65">
        <f>'DOR Games'!A207</f>
        <v>22617</v>
      </c>
      <c r="B208" s="16">
        <f>'DOR Games'!B207</f>
        <v>45033</v>
      </c>
      <c r="C208" s="35">
        <f>'DOR Games'!AH207</f>
        <v>9.24</v>
      </c>
    </row>
    <row r="209" spans="1:3" x14ac:dyDescent="0.25">
      <c r="A209" s="65">
        <f>'DOR Games'!A208</f>
        <v>22627</v>
      </c>
      <c r="B209" s="16">
        <f>'DOR Games'!B208</f>
        <v>45039</v>
      </c>
      <c r="C209" s="35">
        <f>'DOR Games'!AH208</f>
        <v>5.0600000000000005</v>
      </c>
    </row>
    <row r="210" spans="1:3" x14ac:dyDescent="0.25">
      <c r="A210" s="65">
        <f>'DOR Games'!A209</f>
        <v>22647</v>
      </c>
      <c r="B210" s="16">
        <f>'DOR Games'!B209</f>
        <v>45054</v>
      </c>
      <c r="C210" s="35">
        <f>'DOR Games'!AH209</f>
        <v>8.14</v>
      </c>
    </row>
    <row r="211" spans="1:3" x14ac:dyDescent="0.25">
      <c r="A211" s="65">
        <f>'DOR Games'!A210</f>
        <v>22651</v>
      </c>
      <c r="B211" s="16">
        <f>'DOR Games'!B210</f>
        <v>45058</v>
      </c>
      <c r="C211" s="35">
        <f>'DOR Games'!AH210</f>
        <v>11</v>
      </c>
    </row>
    <row r="212" spans="1:3" x14ac:dyDescent="0.25">
      <c r="A212" s="65">
        <f>'DOR Games'!A211</f>
        <v>22652</v>
      </c>
      <c r="B212" s="16">
        <f>'DOR Games'!B211</f>
        <v>45059</v>
      </c>
      <c r="C212" s="35">
        <f>'DOR Games'!AH211</f>
        <v>4.18</v>
      </c>
    </row>
    <row r="213" spans="1:3" x14ac:dyDescent="0.25">
      <c r="A213" s="65">
        <f>'DOR Games'!A212</f>
        <v>22665</v>
      </c>
      <c r="B213" s="16">
        <f>'DOR Games'!B212</f>
        <v>45074</v>
      </c>
      <c r="C213" s="35">
        <f>'DOR Games'!AH212</f>
        <v>9.5</v>
      </c>
    </row>
    <row r="214" spans="1:3" x14ac:dyDescent="0.25">
      <c r="A214" s="65">
        <f>'DOR Games'!A213</f>
        <v>22695</v>
      </c>
      <c r="B214" s="16">
        <f>'DOR Games'!B213</f>
        <v>45088</v>
      </c>
      <c r="C214" s="35">
        <f>'DOR Games'!AH213</f>
        <v>5.0600000000000005</v>
      </c>
    </row>
    <row r="215" spans="1:3" x14ac:dyDescent="0.25">
      <c r="A215" s="65">
        <f>'DOR Games'!A214</f>
        <v>22705</v>
      </c>
      <c r="B215" s="16">
        <f>'DOR Games'!B214</f>
        <v>45094</v>
      </c>
      <c r="C215" s="35">
        <f>'DOR Games'!AH214</f>
        <v>18.7</v>
      </c>
    </row>
    <row r="216" spans="1:3" x14ac:dyDescent="0.25">
      <c r="A216" s="65">
        <f>'DOR Games'!A215</f>
        <v>22706</v>
      </c>
      <c r="B216" s="16">
        <f>'DOR Games'!B215</f>
        <v>45095</v>
      </c>
      <c r="C216" s="35">
        <f>'DOR Games'!AH215</f>
        <v>25.3</v>
      </c>
    </row>
    <row r="217" spans="1:3" x14ac:dyDescent="0.25">
      <c r="A217" s="65">
        <f>'DOR Games'!A216</f>
        <v>22730</v>
      </c>
      <c r="B217" s="16">
        <f>'DOR Games'!B216</f>
        <v>45110</v>
      </c>
      <c r="C217" s="35">
        <f>'DOR Games'!AH216</f>
        <v>6.16</v>
      </c>
    </row>
    <row r="218" spans="1:3" x14ac:dyDescent="0.25">
      <c r="A218" s="65">
        <f>'DOR Games'!A217</f>
        <v>22742</v>
      </c>
      <c r="B218" s="16">
        <f>'DOR Games'!B217</f>
        <v>45119</v>
      </c>
      <c r="C218" s="35">
        <f>'DOR Games'!AH217</f>
        <v>11.76</v>
      </c>
    </row>
    <row r="219" spans="1:3" x14ac:dyDescent="0.25">
      <c r="A219" s="65">
        <f>'DOR Games'!A218</f>
        <v>22744</v>
      </c>
      <c r="B219" s="16">
        <f>'DOR Games'!B218</f>
        <v>45121</v>
      </c>
      <c r="C219" s="35">
        <f>'DOR Games'!AH218</f>
        <v>3.3</v>
      </c>
    </row>
    <row r="220" spans="1:3" x14ac:dyDescent="0.25">
      <c r="A220" s="65">
        <f>'DOR Games'!A219</f>
        <v>22745</v>
      </c>
      <c r="B220" s="16">
        <f>'DOR Games'!B219</f>
        <v>45121</v>
      </c>
      <c r="C220" s="35">
        <f>'DOR Games'!AH219</f>
        <v>6.5</v>
      </c>
    </row>
    <row r="221" spans="1:3" x14ac:dyDescent="0.25">
      <c r="A221" s="65">
        <f>'DOR Games'!A220</f>
        <v>22768</v>
      </c>
      <c r="B221" s="16">
        <f>'DOR Games'!B220</f>
        <v>45138</v>
      </c>
      <c r="C221" s="35">
        <f>'DOR Games'!AH220</f>
        <v>4.62</v>
      </c>
    </row>
    <row r="222" spans="1:3" x14ac:dyDescent="0.25">
      <c r="A222" s="65">
        <f>'DOR Games'!A221</f>
        <v>22781</v>
      </c>
      <c r="B222" s="16">
        <f>'DOR Games'!B221</f>
        <v>45154</v>
      </c>
      <c r="C222" s="35">
        <f>'DOR Games'!AH221</f>
        <v>11.5</v>
      </c>
    </row>
    <row r="223" spans="1:3" x14ac:dyDescent="0.25">
      <c r="A223" s="65">
        <f>'DOR Games'!A222</f>
        <v>22793</v>
      </c>
      <c r="B223" s="16">
        <f>'DOR Games'!B222</f>
        <v>45169</v>
      </c>
      <c r="C223" s="35">
        <f>'DOR Games'!AH222</f>
        <v>8.8000000000000007</v>
      </c>
    </row>
    <row r="224" spans="1:3" x14ac:dyDescent="0.25">
      <c r="A224" s="65">
        <f>'DOR Games'!A223</f>
        <v>22796</v>
      </c>
      <c r="B224" s="16">
        <f>'DOR Games'!B223</f>
        <v>45173</v>
      </c>
      <c r="C224" s="35">
        <f>'DOR Games'!AH223</f>
        <v>25.5</v>
      </c>
    </row>
    <row r="225" spans="1:3" x14ac:dyDescent="0.25">
      <c r="A225" s="65">
        <f>'DOR Games'!A224</f>
        <v>22817</v>
      </c>
      <c r="B225" s="16">
        <f>'DOR Games'!B224</f>
        <v>45185</v>
      </c>
      <c r="C225" s="35">
        <f>'DOR Games'!AH224</f>
        <v>14.52</v>
      </c>
    </row>
    <row r="226" spans="1:3" x14ac:dyDescent="0.25">
      <c r="A226" s="65">
        <f>'DOR Games'!A225</f>
        <v>22828</v>
      </c>
      <c r="B226" s="16">
        <f>'DOR Games'!B225</f>
        <v>45197</v>
      </c>
      <c r="C226" s="35">
        <f>'DOR Games'!AH225</f>
        <v>24.2</v>
      </c>
    </row>
    <row r="227" spans="1:3" x14ac:dyDescent="0.25">
      <c r="A227" s="65">
        <f>'DOR Games'!A226</f>
        <v>22830</v>
      </c>
      <c r="B227" s="16">
        <f>'DOR Games'!B226</f>
        <v>45199</v>
      </c>
      <c r="C227" s="35">
        <f>'DOR Games'!AH226</f>
        <v>3.52</v>
      </c>
    </row>
    <row r="228" spans="1:3" x14ac:dyDescent="0.25">
      <c r="A228" s="65">
        <f>'DOR Games'!A227</f>
        <v>22839</v>
      </c>
      <c r="B228" s="16">
        <f>'DOR Games'!B227</f>
        <v>45212</v>
      </c>
      <c r="C228" s="35">
        <f>'DOR Games'!AH227</f>
        <v>11.4</v>
      </c>
    </row>
    <row r="229" spans="1:3" x14ac:dyDescent="0.25">
      <c r="A229" s="65">
        <f>'DOR Games'!A228</f>
        <v>22851</v>
      </c>
      <c r="B229" s="16">
        <f>'DOR Games'!B228</f>
        <v>45226</v>
      </c>
      <c r="C229" s="35">
        <f>'DOR Games'!AH228</f>
        <v>6.46</v>
      </c>
    </row>
    <row r="230" spans="1:3" x14ac:dyDescent="0.25">
      <c r="A230" s="65">
        <f>'DOR Games'!A229</f>
        <v>22862</v>
      </c>
      <c r="B230" s="16">
        <f>'DOR Games'!B229</f>
        <v>45234</v>
      </c>
      <c r="C230" s="35">
        <f>'DOR Games'!AH229</f>
        <v>4.3599999999999994</v>
      </c>
    </row>
    <row r="231" spans="1:3" x14ac:dyDescent="0.25">
      <c r="A231" s="65">
        <f>'DOR Games'!A230</f>
        <v>22897</v>
      </c>
      <c r="B231" s="16">
        <f>'DOR Games'!B230</f>
        <v>45272</v>
      </c>
      <c r="C231" s="35">
        <f>'DOR Games'!AH230</f>
        <v>27.72</v>
      </c>
    </row>
    <row r="232" spans="1:3" x14ac:dyDescent="0.25">
      <c r="A232" s="65">
        <f>'DOR Games'!A231</f>
        <v>22900</v>
      </c>
      <c r="B232" s="16">
        <f>'DOR Games'!B231</f>
        <v>45274</v>
      </c>
      <c r="C232" s="35">
        <f>'DOR Games'!AH231</f>
        <v>12.98</v>
      </c>
    </row>
    <row r="233" spans="1:3" x14ac:dyDescent="0.25">
      <c r="A233" s="65">
        <f>'DOR Games'!A232</f>
        <v>22921</v>
      </c>
      <c r="B233" s="16">
        <f>'DOR Games'!B232</f>
        <v>45293</v>
      </c>
      <c r="C233" s="35">
        <f>'DOR Games'!AH232</f>
        <v>18.48</v>
      </c>
    </row>
    <row r="234" spans="1:3" x14ac:dyDescent="0.25">
      <c r="A234" s="65">
        <f>'DOR Games'!A233</f>
        <v>22930</v>
      </c>
      <c r="B234" s="16">
        <f>'DOR Games'!B233</f>
        <v>45307</v>
      </c>
      <c r="C234" s="35">
        <f>'DOR Games'!AH233</f>
        <v>3.74</v>
      </c>
    </row>
    <row r="235" spans="1:3" x14ac:dyDescent="0.25">
      <c r="A235" s="65">
        <f>'DOR Games'!A234</f>
        <v>22932</v>
      </c>
      <c r="B235" s="16">
        <f>'DOR Games'!B234</f>
        <v>45309</v>
      </c>
      <c r="C235" s="35">
        <f>'DOR Games'!AH234</f>
        <v>7.48</v>
      </c>
    </row>
    <row r="236" spans="1:3" x14ac:dyDescent="0.25">
      <c r="A236" s="65">
        <f>'DOR Games'!A235</f>
        <v>22965</v>
      </c>
      <c r="B236" s="16">
        <f>'DOR Games'!B235</f>
        <v>45340</v>
      </c>
      <c r="C236" s="35">
        <f>'DOR Games'!AH235</f>
        <v>3.08</v>
      </c>
    </row>
    <row r="237" spans="1:3" x14ac:dyDescent="0.25">
      <c r="A237" s="65">
        <f>'DOR Games'!A236</f>
        <v>23024</v>
      </c>
      <c r="B237" s="16">
        <f>'DOR Games'!B236</f>
        <v>45389</v>
      </c>
      <c r="C237" s="35">
        <f>'DOR Games'!AH236</f>
        <v>9.9</v>
      </c>
    </row>
    <row r="238" spans="1:3" x14ac:dyDescent="0.25">
      <c r="A238" s="65">
        <f>'DOR Games'!A237</f>
        <v>23051</v>
      </c>
      <c r="B238" s="16">
        <f>'DOR Games'!B237</f>
        <v>45411</v>
      </c>
      <c r="C238" s="35">
        <f>'DOR Games'!AH237</f>
        <v>4.08</v>
      </c>
    </row>
    <row r="239" spans="1:3" x14ac:dyDescent="0.25">
      <c r="A239" s="65">
        <f>'DOR Games'!A238</f>
        <v>23087</v>
      </c>
      <c r="B239" s="16">
        <f>'DOR Games'!B238</f>
        <v>45563</v>
      </c>
      <c r="C239" s="35">
        <f>'DOR Games'!AH238</f>
        <v>7.92</v>
      </c>
    </row>
    <row r="240" spans="1:3" x14ac:dyDescent="0.25">
      <c r="A240" s="65">
        <f>'DOR Games'!A239</f>
        <v>23111</v>
      </c>
      <c r="B240" s="16">
        <f>'DOR Games'!B239</f>
        <v>45570</v>
      </c>
      <c r="C240" s="35">
        <f>'DOR Games'!AH239</f>
        <v>8.56</v>
      </c>
    </row>
    <row r="241" spans="1:3" x14ac:dyDescent="0.25">
      <c r="A241" s="65">
        <f>'DOR Games'!A240</f>
        <v>23137</v>
      </c>
      <c r="B241" s="16">
        <f>'DOR Games'!B240</f>
        <v>45585</v>
      </c>
      <c r="C241" s="35">
        <f>'DOR Games'!AH240</f>
        <v>6.6</v>
      </c>
    </row>
    <row r="242" spans="1:3" x14ac:dyDescent="0.25">
      <c r="A242" s="65">
        <f>'DOR Games'!A241</f>
        <v>23138</v>
      </c>
      <c r="B242" s="16">
        <f>'DOR Games'!B241</f>
        <v>45585</v>
      </c>
      <c r="C242" s="35">
        <f>'DOR Games'!AH241</f>
        <v>6.6</v>
      </c>
    </row>
    <row r="243" spans="1:3" x14ac:dyDescent="0.25">
      <c r="A243" s="65">
        <f>'DOR Games'!A242</f>
        <v>23161</v>
      </c>
      <c r="B243" s="16">
        <f>'DOR Games'!B242</f>
        <v>45609</v>
      </c>
      <c r="C243" s="35">
        <f>'DOR Games'!AH242</f>
        <v>23.4</v>
      </c>
    </row>
    <row r="244" spans="1:3" x14ac:dyDescent="0.25">
      <c r="A244" s="65">
        <f>'DOR Games'!A243</f>
        <v>23233</v>
      </c>
      <c r="B244" s="16">
        <f>'DOR Games'!B243</f>
        <v>45689</v>
      </c>
      <c r="C244" s="35">
        <f>'DOR Games'!AH243</f>
        <v>16.5</v>
      </c>
    </row>
    <row r="245" spans="1:3" x14ac:dyDescent="0.25">
      <c r="A245" s="65">
        <f>'DOR Games'!A244</f>
        <v>23245</v>
      </c>
      <c r="B245" s="16">
        <f>'DOR Games'!B244</f>
        <v>45689</v>
      </c>
      <c r="C245" s="35">
        <f>'DOR Games'!AH244</f>
        <v>7.04</v>
      </c>
    </row>
    <row r="246" spans="1:3" x14ac:dyDescent="0.25">
      <c r="A246" s="65">
        <f>'DOR Games'!A245</f>
        <v>23256</v>
      </c>
      <c r="B246" s="16">
        <f>'DOR Games'!B245</f>
        <v>45717</v>
      </c>
      <c r="C246" s="35">
        <f>'DOR Games'!AH245</f>
        <v>7.5</v>
      </c>
    </row>
    <row r="247" spans="1:3" x14ac:dyDescent="0.25">
      <c r="A247" s="65">
        <f>'DOR Games'!A246</f>
        <v>23268</v>
      </c>
      <c r="B247" s="16">
        <f>'DOR Games'!B246</f>
        <v>45717</v>
      </c>
      <c r="C247" s="35">
        <f>'DOR Games'!AH246</f>
        <v>21.25</v>
      </c>
    </row>
    <row r="248" spans="1:3" x14ac:dyDescent="0.25">
      <c r="A248" s="65">
        <f>'DOR Games'!A247</f>
        <v>23269</v>
      </c>
      <c r="B248" s="16">
        <f>'DOR Games'!B247</f>
        <v>45717</v>
      </c>
      <c r="C248" s="35">
        <f>'DOR Games'!AH247</f>
        <v>13.75</v>
      </c>
    </row>
    <row r="249" spans="1:3" x14ac:dyDescent="0.25">
      <c r="A249" s="65">
        <f>'DOR Games'!A248</f>
        <v>23280</v>
      </c>
      <c r="B249" s="16">
        <f>'DOR Games'!B248</f>
        <v>45717</v>
      </c>
      <c r="C249" s="35">
        <f>'DOR Games'!AH248</f>
        <v>8.8000000000000007</v>
      </c>
    </row>
    <row r="250" spans="1:3" x14ac:dyDescent="0.25">
      <c r="A250" s="65">
        <f>'DOR Games'!A249</f>
        <v>23284</v>
      </c>
      <c r="B250" s="16">
        <f>'DOR Games'!B249</f>
        <v>45717</v>
      </c>
      <c r="C250" s="35">
        <f>'DOR Games'!AH249</f>
        <v>4.07</v>
      </c>
    </row>
    <row r="251" spans="1:3" x14ac:dyDescent="0.25">
      <c r="A251" s="65">
        <f>'DOR Games'!A250</f>
        <v>23285</v>
      </c>
      <c r="B251" s="16">
        <f>'DOR Games'!B250</f>
        <v>45717</v>
      </c>
      <c r="C251" s="35">
        <f>'DOR Games'!AH250</f>
        <v>5</v>
      </c>
    </row>
    <row r="252" spans="1:3" x14ac:dyDescent="0.25">
      <c r="A252" s="65">
        <f>'DOR Games'!A251</f>
        <v>23295</v>
      </c>
      <c r="B252" s="16">
        <f>'DOR Games'!B251</f>
        <v>45717</v>
      </c>
      <c r="C252" s="35">
        <f>'DOR Games'!AH251</f>
        <v>1.32</v>
      </c>
    </row>
    <row r="253" spans="1:3" x14ac:dyDescent="0.25">
      <c r="A253" s="65">
        <f>'DOR Games'!A252</f>
        <v>23303</v>
      </c>
      <c r="B253" s="16">
        <f>'DOR Games'!B252</f>
        <v>45748</v>
      </c>
      <c r="C253" s="35">
        <f>'DOR Games'!AH252</f>
        <v>20</v>
      </c>
    </row>
    <row r="254" spans="1:3" x14ac:dyDescent="0.25">
      <c r="A254" s="65">
        <f>'DOR Games'!A253</f>
        <v>23307</v>
      </c>
      <c r="B254" s="16">
        <f>'DOR Games'!B253</f>
        <v>45748</v>
      </c>
      <c r="C254" s="35">
        <f>'DOR Games'!AH253</f>
        <v>17.28</v>
      </c>
    </row>
    <row r="255" spans="1:3" x14ac:dyDescent="0.25">
      <c r="A255" s="65">
        <f>'DOR Games'!A254</f>
        <v>23325</v>
      </c>
      <c r="B255" s="16">
        <f>'DOR Games'!B254</f>
        <v>45748</v>
      </c>
      <c r="C255" s="35">
        <f>'DOR Games'!AH254</f>
        <v>12.76</v>
      </c>
    </row>
    <row r="256" spans="1:3" x14ac:dyDescent="0.25">
      <c r="A256" s="65">
        <f>'DOR Games'!A255</f>
        <v>23326</v>
      </c>
      <c r="B256" s="16">
        <f>'DOR Games'!B255</f>
        <v>45748</v>
      </c>
      <c r="C256" s="35">
        <f>'DOR Games'!AH255</f>
        <v>15.12</v>
      </c>
    </row>
    <row r="257" spans="1:3" x14ac:dyDescent="0.25">
      <c r="A257" s="65">
        <f>'DOR Games'!A256</f>
        <v>23327</v>
      </c>
      <c r="B257" s="16">
        <f>'DOR Games'!B256</f>
        <v>45748</v>
      </c>
      <c r="C257" s="35">
        <f>'DOR Games'!AH256</f>
        <v>3.96</v>
      </c>
    </row>
    <row r="258" spans="1:3" x14ac:dyDescent="0.25">
      <c r="A258" s="65">
        <f>'DOR Games'!A257</f>
        <v>23331</v>
      </c>
      <c r="B258" s="16">
        <f>'DOR Games'!B257</f>
        <v>45748</v>
      </c>
      <c r="C258" s="35">
        <f>'DOR Games'!AH257</f>
        <v>1.625</v>
      </c>
    </row>
    <row r="259" spans="1:3" x14ac:dyDescent="0.25">
      <c r="A259" s="65">
        <f>'DOR Games'!A258</f>
        <v>23333</v>
      </c>
      <c r="B259" s="16">
        <f>'DOR Games'!B258</f>
        <v>45748</v>
      </c>
      <c r="C259" s="35">
        <f>'DOR Games'!AH258</f>
        <v>3.24</v>
      </c>
    </row>
    <row r="260" spans="1:3" x14ac:dyDescent="0.25">
      <c r="A260" s="65">
        <f>'DOR Games'!A259</f>
        <v>23358</v>
      </c>
      <c r="B260" s="16">
        <f>'DOR Games'!B259</f>
        <v>45778</v>
      </c>
      <c r="C260" s="35">
        <f>'DOR Games'!AH259</f>
        <v>11.08</v>
      </c>
    </row>
    <row r="261" spans="1:3" x14ac:dyDescent="0.25">
      <c r="A261" s="65">
        <f>'DOR Games'!A260</f>
        <v>23374</v>
      </c>
      <c r="B261" s="16">
        <f>'DOR Games'!B260</f>
        <v>45778</v>
      </c>
      <c r="C261" s="35">
        <f>'DOR Games'!AH260</f>
        <v>6.16</v>
      </c>
    </row>
    <row r="262" spans="1:3" x14ac:dyDescent="0.25">
      <c r="A262" s="65">
        <f>'DOR Games'!A261</f>
        <v>23375</v>
      </c>
      <c r="B262" s="16">
        <f>'DOR Games'!B261</f>
        <v>45778</v>
      </c>
      <c r="C262" s="35">
        <f>'DOR Games'!AH261</f>
        <v>18.259999999999998</v>
      </c>
    </row>
    <row r="263" spans="1:3" x14ac:dyDescent="0.25">
      <c r="A263" s="65">
        <f>'DOR Games'!A262</f>
        <v>23381</v>
      </c>
      <c r="B263" s="16">
        <f>'DOR Games'!B262</f>
        <v>45778</v>
      </c>
      <c r="C263" s="35">
        <f>'DOR Games'!AH262</f>
        <v>3.75</v>
      </c>
    </row>
    <row r="264" spans="1:3" x14ac:dyDescent="0.25">
      <c r="A264" s="65">
        <f>'DOR Games'!A263</f>
        <v>23389</v>
      </c>
      <c r="B264" s="16">
        <f>'DOR Games'!B263</f>
        <v>45809</v>
      </c>
      <c r="C264" s="35">
        <f>'DOR Games'!AH263</f>
        <v>12.2</v>
      </c>
    </row>
    <row r="265" spans="1:3" x14ac:dyDescent="0.25">
      <c r="A265" s="65">
        <f>'DOR Games'!A264</f>
        <v>23405</v>
      </c>
      <c r="B265" s="16">
        <f>'DOR Games'!B264</f>
        <v>45809</v>
      </c>
      <c r="C265" s="35">
        <f>'DOR Games'!AH264</f>
        <v>8.14</v>
      </c>
    </row>
    <row r="266" spans="1:3" x14ac:dyDescent="0.25">
      <c r="A266" s="65">
        <f>'DOR Games'!A265</f>
        <v>23409</v>
      </c>
      <c r="B266" s="16">
        <f>'DOR Games'!B265</f>
        <v>45809</v>
      </c>
      <c r="C266" s="35">
        <f>'DOR Games'!AH265</f>
        <v>5.16</v>
      </c>
    </row>
    <row r="267" spans="1:3" x14ac:dyDescent="0.25">
      <c r="A267" s="65">
        <f>'DOR Games'!A266</f>
        <v>23416</v>
      </c>
      <c r="B267" s="16">
        <f>'DOR Games'!B266</f>
        <v>45839</v>
      </c>
      <c r="C267" s="35">
        <f>'DOR Games'!AH266</f>
        <v>15</v>
      </c>
    </row>
    <row r="268" spans="1:3" x14ac:dyDescent="0.25">
      <c r="A268" s="65">
        <f>'DOR Games'!A267</f>
        <v>23417</v>
      </c>
      <c r="B268" s="16">
        <f>'DOR Games'!B267</f>
        <v>45839</v>
      </c>
      <c r="C268" s="35">
        <f>'DOR Games'!AH267</f>
        <v>10.52</v>
      </c>
    </row>
    <row r="269" spans="1:3" x14ac:dyDescent="0.25">
      <c r="A269" s="65">
        <f>'DOR Games'!A268</f>
        <v>23423</v>
      </c>
      <c r="B269" s="16">
        <f>'DOR Games'!B268</f>
        <v>45839</v>
      </c>
      <c r="C269" s="35">
        <f>'DOR Games'!AH268</f>
        <v>6.6</v>
      </c>
    </row>
    <row r="270" spans="1:3" x14ac:dyDescent="0.25">
      <c r="A270" s="65">
        <f>'DOR Games'!A269</f>
        <v>23439</v>
      </c>
      <c r="B270" s="16">
        <f>'DOR Games'!B269</f>
        <v>45839</v>
      </c>
      <c r="C270" s="35">
        <f>'DOR Games'!AH269</f>
        <v>6.96</v>
      </c>
    </row>
    <row r="271" spans="1:3" x14ac:dyDescent="0.25">
      <c r="A271" s="65">
        <f>'DOR Games'!A270</f>
        <v>23459</v>
      </c>
      <c r="B271" s="16">
        <f>'DOR Games'!B270</f>
        <v>45870</v>
      </c>
      <c r="C271" s="35">
        <f>'DOR Games'!AH270</f>
        <v>3.52</v>
      </c>
    </row>
    <row r="272" spans="1:3" x14ac:dyDescent="0.25">
      <c r="A272" s="65">
        <f>'DOR Games'!A271</f>
        <v>23486</v>
      </c>
      <c r="B272" s="16">
        <f>'DOR Games'!B271</f>
        <v>45870</v>
      </c>
      <c r="C272" s="35">
        <f>'DOR Games'!AH271</f>
        <v>5.17</v>
      </c>
    </row>
    <row r="273" spans="1:3" x14ac:dyDescent="0.25">
      <c r="A273" s="65">
        <f>'DOR Games'!A272</f>
        <v>23512</v>
      </c>
      <c r="B273" s="16">
        <f>'DOR Games'!B272</f>
        <v>45901</v>
      </c>
      <c r="C273" s="35">
        <f>'DOR Games'!AH272</f>
        <v>13.86</v>
      </c>
    </row>
    <row r="274" spans="1:3" x14ac:dyDescent="0.25">
      <c r="A274" s="65">
        <f>'DOR Games'!A273</f>
        <v>23528</v>
      </c>
      <c r="B274" s="16">
        <f>'DOR Games'!B273</f>
        <v>45931</v>
      </c>
      <c r="C274" s="35">
        <f>'DOR Games'!AH273</f>
        <v>33.5</v>
      </c>
    </row>
    <row r="275" spans="1:3" x14ac:dyDescent="0.25">
      <c r="A275" s="65">
        <f>'DOR Games'!A274</f>
        <v>23544</v>
      </c>
      <c r="B275" s="16">
        <f>'DOR Games'!B274</f>
        <v>45931</v>
      </c>
      <c r="C275" s="35">
        <f>'DOR Games'!AH274</f>
        <v>8.4700000000000006</v>
      </c>
    </row>
    <row r="276" spans="1:3" x14ac:dyDescent="0.25">
      <c r="A276" s="65">
        <f>'DOR Games'!A275</f>
        <v>23545</v>
      </c>
      <c r="B276" s="16">
        <f>'DOR Games'!B275</f>
        <v>45931</v>
      </c>
      <c r="C276" s="35">
        <f>'DOR Games'!AH275</f>
        <v>7.5</v>
      </c>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39" zoomScale="70" zoomScaleNormal="70" workbookViewId="0">
      <selection activeCell="D281" sqref="D28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'Victor Nelson'!A1</f>
        <v>Victor Nelson</v>
      </c>
      <c r="BH1" s="14" t="s">
        <v>11</v>
      </c>
      <c r="BI1" s="14" t="s">
        <v>12</v>
      </c>
      <c r="BJ1" s="14" t="s">
        <v>5</v>
      </c>
      <c r="BK1" s="14" t="s">
        <v>14</v>
      </c>
      <c r="BL1" s="14" t="s">
        <v>15</v>
      </c>
    </row>
    <row r="2" spans="1:75" x14ac:dyDescent="0.25">
      <c r="A2" s="62">
        <v>19899</v>
      </c>
      <c r="B2" s="16">
        <v>43630</v>
      </c>
      <c r="C2" t="s">
        <v>63</v>
      </c>
      <c r="D2" t="s">
        <v>238</v>
      </c>
      <c r="E2" t="s">
        <v>64</v>
      </c>
      <c r="F2" t="s">
        <v>223</v>
      </c>
      <c r="G2" t="s">
        <v>239</v>
      </c>
      <c r="H2" s="63" t="s">
        <v>516</v>
      </c>
      <c r="I2" t="s">
        <v>65</v>
      </c>
      <c r="J2" s="14">
        <v>21</v>
      </c>
      <c r="K2" s="14" t="s">
        <v>232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32</v>
      </c>
      <c r="BI2" s="14">
        <f>COUNTIFS($F$2:$F$4276,"*"&amp;$BB$1&amp;"*",$K$2:$K$4276,"USA",$L$2:$L$4276,"Minor Victory",$I$2:$I$4276,"Battle")</f>
        <v>25</v>
      </c>
      <c r="BJ2" s="14">
        <f>COUNTIFS($F$2:$F$4276,"*"&amp;$BB$1&amp;"*",$K$2:$K$4276,".",$I$2:$I$4276,"Battle")</f>
        <v>60</v>
      </c>
      <c r="BK2" s="14">
        <f>COUNTIFS($F$2:$F$4276,"*"&amp;$BB$1&amp;"*",$K$2:$K$4276,"CSA",$L$2:$L$4276,"Minor Victory",$I$2:$I$4276,"Battle")</f>
        <v>19</v>
      </c>
      <c r="BL2" s="14">
        <f>COUNTIFS($F$2:$F$4276,"*"&amp;$BB$1&amp;"*",$K$2:$K$4276,"CSA",$L$2:$L$4276,"Major Victory",$I$2:$I$4276,"Battle")</f>
        <v>85</v>
      </c>
      <c r="BN2">
        <f>SUM(BH4:BL4)</f>
        <v>223</v>
      </c>
      <c r="BO2" t="s">
        <v>67</v>
      </c>
    </row>
    <row r="3" spans="1:75" x14ac:dyDescent="0.25">
      <c r="A3" s="62">
        <v>19934</v>
      </c>
      <c r="B3" s="16">
        <v>43668</v>
      </c>
      <c r="C3" t="s">
        <v>63</v>
      </c>
      <c r="D3" t="s">
        <v>224</v>
      </c>
      <c r="E3" t="s">
        <v>64</v>
      </c>
      <c r="F3" t="s">
        <v>223</v>
      </c>
      <c r="G3" t="s">
        <v>240</v>
      </c>
      <c r="H3" s="63" t="s">
        <v>517</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6"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2335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223</v>
      </c>
      <c r="BO3" t="s">
        <v>69</v>
      </c>
    </row>
    <row r="4" spans="1:75" x14ac:dyDescent="0.25">
      <c r="A4" s="62">
        <v>19988</v>
      </c>
      <c r="B4" s="16">
        <v>43767</v>
      </c>
      <c r="C4" t="s">
        <v>63</v>
      </c>
      <c r="D4" t="s">
        <v>224</v>
      </c>
      <c r="E4" t="s">
        <v>64</v>
      </c>
      <c r="F4" t="s">
        <v>223</v>
      </c>
      <c r="G4" t="s">
        <v>228</v>
      </c>
      <c r="H4" s="63" t="s">
        <v>518</v>
      </c>
      <c r="I4" t="s">
        <v>68</v>
      </c>
      <c r="J4" s="14">
        <v>45</v>
      </c>
      <c r="K4" s="14" t="s">
        <v>232</v>
      </c>
      <c r="L4" t="s">
        <v>5</v>
      </c>
      <c r="M4" s="14">
        <v>5.625</v>
      </c>
      <c r="N4" s="14">
        <v>5.625</v>
      </c>
      <c r="P4" s="21"/>
      <c r="AH4" s="17">
        <f t="shared" si="17"/>
        <v>5.625</v>
      </c>
      <c r="AI4" s="18">
        <f t="shared" si="0"/>
        <v>0</v>
      </c>
      <c r="AJ4" s="18">
        <f t="shared" si="1"/>
        <v>5.625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2335</v>
      </c>
      <c r="BH4" s="14">
        <f>SUM(BH2:BH3)</f>
        <v>32</v>
      </c>
      <c r="BI4" s="14">
        <f>SUM(BI2:BI3)</f>
        <v>25</v>
      </c>
      <c r="BJ4" s="14">
        <f>SUM(BJ2:BJ3)</f>
        <v>60</v>
      </c>
      <c r="BK4" s="14">
        <f>SUM(BK2:BK3)</f>
        <v>19</v>
      </c>
      <c r="BL4" s="14">
        <f>SUM(BL2:BL3)</f>
        <v>87</v>
      </c>
    </row>
    <row r="5" spans="1:75" x14ac:dyDescent="0.25">
      <c r="A5" s="62">
        <v>19990</v>
      </c>
      <c r="B5" s="16">
        <v>43767</v>
      </c>
      <c r="C5" t="s">
        <v>63</v>
      </c>
      <c r="D5" t="s">
        <v>224</v>
      </c>
      <c r="E5" t="s">
        <v>64</v>
      </c>
      <c r="F5" t="s">
        <v>223</v>
      </c>
      <c r="G5" t="s">
        <v>239</v>
      </c>
      <c r="H5" s="63" t="s">
        <v>519</v>
      </c>
      <c r="I5" t="s">
        <v>68</v>
      </c>
      <c r="J5" s="14">
        <v>60</v>
      </c>
      <c r="K5" s="14" t="s">
        <v>63</v>
      </c>
      <c r="L5" t="s">
        <v>4</v>
      </c>
      <c r="M5" s="14">
        <v>8.3000000000000007</v>
      </c>
      <c r="N5" s="14">
        <v>7.2</v>
      </c>
      <c r="P5" s="21"/>
      <c r="AH5" s="17">
        <f t="shared" si="17"/>
        <v>7.2</v>
      </c>
      <c r="AI5" s="18">
        <f t="shared" si="0"/>
        <v>0</v>
      </c>
      <c r="AJ5" s="18">
        <f t="shared" si="1"/>
        <v>7.2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19991</v>
      </c>
      <c r="B6" s="16">
        <v>43767</v>
      </c>
      <c r="C6" t="s">
        <v>63</v>
      </c>
      <c r="D6" t="s">
        <v>224</v>
      </c>
      <c r="E6" t="s">
        <v>64</v>
      </c>
      <c r="F6" t="s">
        <v>223</v>
      </c>
      <c r="G6" t="s">
        <v>225</v>
      </c>
      <c r="H6" s="63" t="s">
        <v>364</v>
      </c>
      <c r="I6" t="s">
        <v>68</v>
      </c>
      <c r="J6" s="14">
        <v>85</v>
      </c>
      <c r="K6" s="14" t="s">
        <v>64</v>
      </c>
      <c r="L6" t="s">
        <v>4</v>
      </c>
      <c r="M6" s="14">
        <v>10.199999999999999</v>
      </c>
      <c r="N6" s="14">
        <v>11.55</v>
      </c>
      <c r="P6" s="21"/>
      <c r="AH6" s="17">
        <f t="shared" si="17"/>
        <v>11.55</v>
      </c>
      <c r="AI6" s="18">
        <f t="shared" si="0"/>
        <v>0</v>
      </c>
      <c r="AJ6" s="18">
        <f t="shared" si="1"/>
        <v>11.55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20016</v>
      </c>
      <c r="B7" s="16">
        <v>43801</v>
      </c>
      <c r="C7" t="s">
        <v>63</v>
      </c>
      <c r="D7" t="s">
        <v>241</v>
      </c>
      <c r="E7" t="s">
        <v>64</v>
      </c>
      <c r="F7" t="s">
        <v>223</v>
      </c>
      <c r="G7" t="s">
        <v>242</v>
      </c>
      <c r="H7" s="48" t="s">
        <v>520</v>
      </c>
      <c r="I7" t="s">
        <v>69</v>
      </c>
      <c r="J7" s="14">
        <v>21</v>
      </c>
      <c r="K7" s="14" t="s">
        <v>64</v>
      </c>
      <c r="L7" t="s">
        <v>4</v>
      </c>
      <c r="M7" s="14">
        <v>5.04</v>
      </c>
      <c r="N7" s="14">
        <v>6.46</v>
      </c>
      <c r="P7" s="21"/>
      <c r="AH7" s="17">
        <f t="shared" si="17"/>
        <v>6.46</v>
      </c>
      <c r="AI7" s="18">
        <f t="shared" si="0"/>
        <v>0</v>
      </c>
      <c r="AJ7" s="18">
        <f t="shared" si="1"/>
        <v>6.46</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2</v>
      </c>
      <c r="BJ7" s="19">
        <f>COUNTIFS($F$2:$F$4276,"*"&amp;$BB$1&amp;"*",$K$2:$K$4276,".",$I$2:$I$4276,"Maneuver")</f>
        <v>2</v>
      </c>
      <c r="BK7" s="19">
        <f>COUNTIFS($F$2:$F$4276,"*"&amp;$BB$1&amp;"*",$K$2:$K$4276,"CSA",$L$2:$L$4276,"Minor Victory",$I$2:$I$4276,"Maneuver")</f>
        <v>2</v>
      </c>
      <c r="BL7" s="19">
        <f>COUNTIFS($F$2:$F$4276,"*"&amp;$BB$1&amp;"*",$K$2:$K$4276,"CSA",$L$2:$L$4276,"Major Victory",$I$2:$I$4276,"Maneuver")</f>
        <v>3</v>
      </c>
      <c r="BN7">
        <f>SUM(BH9:BL9)</f>
        <v>17</v>
      </c>
      <c r="BO7" t="s">
        <v>67</v>
      </c>
    </row>
    <row r="8" spans="1:75" x14ac:dyDescent="0.25">
      <c r="A8" s="62">
        <v>20036</v>
      </c>
      <c r="B8" s="16">
        <v>43812</v>
      </c>
      <c r="C8" t="s">
        <v>63</v>
      </c>
      <c r="D8" t="s">
        <v>341</v>
      </c>
      <c r="E8" t="s">
        <v>64</v>
      </c>
      <c r="F8" t="s">
        <v>342</v>
      </c>
      <c r="G8" t="s">
        <v>230</v>
      </c>
      <c r="H8" s="63" t="s">
        <v>515</v>
      </c>
      <c r="I8" t="s">
        <v>83</v>
      </c>
      <c r="J8" s="14">
        <v>19</v>
      </c>
      <c r="K8" s="14" t="s">
        <v>64</v>
      </c>
      <c r="L8" t="s">
        <v>3</v>
      </c>
      <c r="M8" s="14">
        <v>4.18</v>
      </c>
      <c r="N8" s="14">
        <v>6.32</v>
      </c>
      <c r="O8" t="s">
        <v>64</v>
      </c>
      <c r="P8" s="21" t="s">
        <v>231</v>
      </c>
      <c r="Q8" t="s">
        <v>64</v>
      </c>
      <c r="R8" t="s">
        <v>285</v>
      </c>
      <c r="S8" t="s">
        <v>64</v>
      </c>
      <c r="T8" t="s">
        <v>223</v>
      </c>
      <c r="U8" t="s">
        <v>63</v>
      </c>
      <c r="V8" s="61" t="s">
        <v>243</v>
      </c>
      <c r="W8" t="s">
        <v>63</v>
      </c>
      <c r="X8" s="61" t="s">
        <v>318</v>
      </c>
      <c r="Y8" t="s">
        <v>63</v>
      </c>
      <c r="Z8" t="s">
        <v>283</v>
      </c>
      <c r="AA8" t="s">
        <v>232</v>
      </c>
      <c r="AH8" s="17">
        <f t="shared" si="17"/>
        <v>6.32</v>
      </c>
      <c r="AI8" s="18">
        <f t="shared" si="0"/>
        <v>0</v>
      </c>
      <c r="AJ8" s="18">
        <f t="shared" si="1"/>
        <v>0</v>
      </c>
      <c r="AK8" s="18">
        <f t="shared" si="2"/>
        <v>0</v>
      </c>
      <c r="AL8" s="18">
        <f t="shared" si="3"/>
        <v>0</v>
      </c>
      <c r="AM8" s="18">
        <f t="shared" si="4"/>
        <v>0</v>
      </c>
      <c r="AN8" s="18">
        <f t="shared" si="5"/>
        <v>0</v>
      </c>
      <c r="AO8" s="18">
        <f t="shared" si="18"/>
        <v>0</v>
      </c>
      <c r="AP8" s="18">
        <f t="shared" si="6"/>
        <v>6.32</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17</v>
      </c>
      <c r="BO8" t="s">
        <v>68</v>
      </c>
    </row>
    <row r="9" spans="1:75" x14ac:dyDescent="0.25">
      <c r="A9" s="62">
        <v>20039</v>
      </c>
      <c r="B9" s="16">
        <v>43812</v>
      </c>
      <c r="C9" t="s">
        <v>63</v>
      </c>
      <c r="D9" t="s">
        <v>341</v>
      </c>
      <c r="E9" t="s">
        <v>64</v>
      </c>
      <c r="F9" t="s">
        <v>342</v>
      </c>
      <c r="G9" t="s">
        <v>234</v>
      </c>
      <c r="H9" s="48" t="s">
        <v>344</v>
      </c>
      <c r="I9" t="s">
        <v>86</v>
      </c>
      <c r="J9" s="14">
        <v>26</v>
      </c>
      <c r="K9" s="14" t="s">
        <v>64</v>
      </c>
      <c r="L9" t="s">
        <v>3</v>
      </c>
      <c r="M9" s="14">
        <v>2.86</v>
      </c>
      <c r="N9" s="14">
        <v>4.1400000000000006</v>
      </c>
      <c r="O9" t="s">
        <v>63</v>
      </c>
      <c r="P9" s="21" t="s">
        <v>343</v>
      </c>
      <c r="Q9" t="s">
        <v>64</v>
      </c>
      <c r="R9" t="s">
        <v>231</v>
      </c>
      <c r="S9" t="s">
        <v>64</v>
      </c>
      <c r="T9" t="s">
        <v>223</v>
      </c>
      <c r="U9" t="s">
        <v>232</v>
      </c>
      <c r="W9" t="s">
        <v>232</v>
      </c>
      <c r="Y9" t="s">
        <v>232</v>
      </c>
      <c r="AA9" t="s">
        <v>232</v>
      </c>
      <c r="AH9" s="17">
        <f t="shared" si="17"/>
        <v>4.1400000000000006</v>
      </c>
      <c r="AI9" s="18">
        <f t="shared" si="0"/>
        <v>0</v>
      </c>
      <c r="AJ9" s="18">
        <f t="shared" si="1"/>
        <v>0</v>
      </c>
      <c r="AK9" s="18">
        <f t="shared" si="2"/>
        <v>0</v>
      </c>
      <c r="AL9" s="18">
        <f t="shared" si="3"/>
        <v>0</v>
      </c>
      <c r="AM9" s="18">
        <f t="shared" si="4"/>
        <v>0</v>
      </c>
      <c r="AN9" s="18">
        <f t="shared" si="5"/>
        <v>0</v>
      </c>
      <c r="AO9" s="18">
        <f t="shared" si="18"/>
        <v>0</v>
      </c>
      <c r="AP9" s="18">
        <f t="shared" si="6"/>
        <v>4.1400000000000006</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2</v>
      </c>
      <c r="BJ9" s="19">
        <f>SUM(BJ7:BJ8)</f>
        <v>3</v>
      </c>
      <c r="BK9" s="19">
        <f>SUM(BK7:BK8)</f>
        <v>3</v>
      </c>
      <c r="BL9" s="19">
        <f>SUM(BL7:BL8)</f>
        <v>6</v>
      </c>
    </row>
    <row r="10" spans="1:75" x14ac:dyDescent="0.25">
      <c r="A10" s="62">
        <v>20079</v>
      </c>
      <c r="B10" s="16">
        <v>43839</v>
      </c>
      <c r="C10" t="s">
        <v>63</v>
      </c>
      <c r="D10" t="s">
        <v>243</v>
      </c>
      <c r="E10" t="s">
        <v>64</v>
      </c>
      <c r="F10" t="s">
        <v>223</v>
      </c>
      <c r="G10" t="s">
        <v>230</v>
      </c>
      <c r="H10" s="48" t="s">
        <v>244</v>
      </c>
      <c r="I10" t="s">
        <v>69</v>
      </c>
      <c r="J10" s="14">
        <v>23</v>
      </c>
      <c r="K10" s="14" t="s">
        <v>64</v>
      </c>
      <c r="L10" t="s">
        <v>4</v>
      </c>
      <c r="M10" s="14">
        <v>5.52</v>
      </c>
      <c r="N10" s="14">
        <v>6.98</v>
      </c>
      <c r="P10" s="21"/>
      <c r="AH10" s="17">
        <f t="shared" si="17"/>
        <v>6.98</v>
      </c>
      <c r="AI10" s="18">
        <f t="shared" si="0"/>
        <v>0</v>
      </c>
      <c r="AJ10" s="18">
        <f t="shared" si="1"/>
        <v>6.98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20081</v>
      </c>
      <c r="B11" s="16">
        <v>43839</v>
      </c>
      <c r="C11" t="s">
        <v>63</v>
      </c>
      <c r="D11" t="s">
        <v>226</v>
      </c>
      <c r="E11" t="s">
        <v>64</v>
      </c>
      <c r="F11" t="s">
        <v>223</v>
      </c>
      <c r="G11" t="s">
        <v>227</v>
      </c>
      <c r="H11" s="48" t="s">
        <v>370</v>
      </c>
      <c r="I11" t="s">
        <v>69</v>
      </c>
      <c r="J11" s="14">
        <v>20</v>
      </c>
      <c r="K11" s="14" t="s">
        <v>63</v>
      </c>
      <c r="L11" t="s">
        <v>3</v>
      </c>
      <c r="M11" s="14">
        <v>6.6</v>
      </c>
      <c r="N11" s="14">
        <v>4.4000000000000004</v>
      </c>
      <c r="P11" s="21"/>
      <c r="AH11" s="17">
        <f t="shared" si="17"/>
        <v>4.4000000000000004</v>
      </c>
      <c r="AI11" s="18">
        <f t="shared" si="0"/>
        <v>0</v>
      </c>
      <c r="AJ11" s="18">
        <f t="shared" si="1"/>
        <v>4.4000000000000004</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20082</v>
      </c>
      <c r="B12" s="16">
        <v>43839</v>
      </c>
      <c r="C12" t="s">
        <v>63</v>
      </c>
      <c r="D12" t="s">
        <v>224</v>
      </c>
      <c r="E12" t="s">
        <v>64</v>
      </c>
      <c r="F12" t="s">
        <v>223</v>
      </c>
      <c r="G12" t="s">
        <v>245</v>
      </c>
      <c r="H12" s="63" t="s">
        <v>521</v>
      </c>
      <c r="I12" t="s">
        <v>68</v>
      </c>
      <c r="J12" s="14">
        <v>80</v>
      </c>
      <c r="K12" s="14" t="s">
        <v>63</v>
      </c>
      <c r="L12" t="s">
        <v>3</v>
      </c>
      <c r="M12" s="14">
        <v>11.7</v>
      </c>
      <c r="N12" s="14">
        <v>8.8000000000000007</v>
      </c>
      <c r="P12" s="21"/>
      <c r="AH12" s="17">
        <f t="shared" si="17"/>
        <v>8.8000000000000007</v>
      </c>
      <c r="AI12" s="18">
        <f t="shared" si="0"/>
        <v>0</v>
      </c>
      <c r="AJ12" s="18">
        <f t="shared" si="1"/>
        <v>8.8000000000000007</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20083</v>
      </c>
      <c r="B13" s="16">
        <v>43839</v>
      </c>
      <c r="C13" t="s">
        <v>63</v>
      </c>
      <c r="D13" t="s">
        <v>223</v>
      </c>
      <c r="E13" t="s">
        <v>64</v>
      </c>
      <c r="F13" t="s">
        <v>224</v>
      </c>
      <c r="G13" t="s">
        <v>225</v>
      </c>
      <c r="H13" s="63" t="s">
        <v>364</v>
      </c>
      <c r="I13" t="s">
        <v>68</v>
      </c>
      <c r="J13" s="14">
        <v>85</v>
      </c>
      <c r="K13" s="14" t="s">
        <v>64</v>
      </c>
      <c r="L13" t="s">
        <v>4</v>
      </c>
      <c r="M13" s="14">
        <v>10.199999999999999</v>
      </c>
      <c r="N13" s="14">
        <v>11.55</v>
      </c>
      <c r="P13" s="21"/>
      <c r="AH13" s="17">
        <f t="shared" si="17"/>
        <v>10.199999999999999</v>
      </c>
      <c r="AI13" s="18">
        <f t="shared" si="0"/>
        <v>10.199999999999999</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2</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20084</v>
      </c>
      <c r="B14" s="16">
        <v>43839</v>
      </c>
      <c r="C14" t="s">
        <v>63</v>
      </c>
      <c r="D14" t="s">
        <v>241</v>
      </c>
      <c r="E14" t="s">
        <v>64</v>
      </c>
      <c r="F14" t="s">
        <v>223</v>
      </c>
      <c r="G14" t="s">
        <v>242</v>
      </c>
      <c r="H14" s="48" t="s">
        <v>367</v>
      </c>
      <c r="I14" t="s">
        <v>69</v>
      </c>
      <c r="J14" s="14">
        <v>21</v>
      </c>
      <c r="K14" s="14" t="s">
        <v>232</v>
      </c>
      <c r="L14" t="s">
        <v>5</v>
      </c>
      <c r="M14" s="14">
        <v>5.25</v>
      </c>
      <c r="N14" s="14">
        <v>5.25</v>
      </c>
      <c r="P14" s="21"/>
      <c r="AH14" s="17">
        <f t="shared" si="17"/>
        <v>5.25</v>
      </c>
      <c r="AI14" s="18">
        <f t="shared" si="0"/>
        <v>0</v>
      </c>
      <c r="AJ14" s="18">
        <f t="shared" si="1"/>
        <v>5.25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3</v>
      </c>
      <c r="BT14">
        <f>BR21-BT12-BT13-BT15-BT16</f>
        <v>5</v>
      </c>
      <c r="BU14" t="s">
        <v>82</v>
      </c>
      <c r="BV14" cm="1">
        <f t="array" ref="BV14">SUMPRODUCT(--EXACT($BW$14,$I$2:$I$4276))</f>
        <v>29</v>
      </c>
      <c r="BW14" t="s">
        <v>83</v>
      </c>
    </row>
    <row r="15" spans="1:75" x14ac:dyDescent="0.25">
      <c r="A15" s="62">
        <v>20085</v>
      </c>
      <c r="B15" s="16">
        <v>43841</v>
      </c>
      <c r="C15" t="s">
        <v>63</v>
      </c>
      <c r="D15" t="s">
        <v>246</v>
      </c>
      <c r="E15" t="s">
        <v>64</v>
      </c>
      <c r="F15" t="s">
        <v>223</v>
      </c>
      <c r="G15" t="s">
        <v>247</v>
      </c>
      <c r="H15" t="s">
        <v>368</v>
      </c>
      <c r="I15" t="s">
        <v>69</v>
      </c>
      <c r="J15" s="14">
        <v>75</v>
      </c>
      <c r="K15" s="14" t="s">
        <v>64</v>
      </c>
      <c r="L15" t="s">
        <v>4</v>
      </c>
      <c r="M15" s="14">
        <v>18</v>
      </c>
      <c r="N15" s="14">
        <v>20.5</v>
      </c>
      <c r="P15" s="21"/>
      <c r="AH15" s="17">
        <f t="shared" si="17"/>
        <v>20.5</v>
      </c>
      <c r="AI15" s="18">
        <f t="shared" si="0"/>
        <v>0</v>
      </c>
      <c r="AJ15" s="18">
        <f t="shared" si="1"/>
        <v>20.5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6</v>
      </c>
      <c r="BJ15" s="14">
        <f>COUNTIFS($P$2:$P$4276,"*"&amp;$BB$1&amp;"*",$K$2:$K$4276,"CSA",$L$2:$L$4276,"Major Victory",$I$2:$I$4276,"Multiplayer Battle",$O$2:$O$4276,"USA")</f>
        <v>2</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2</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3</v>
      </c>
      <c r="BU15" t="s">
        <v>14</v>
      </c>
    </row>
    <row r="16" spans="1:75" x14ac:dyDescent="0.25">
      <c r="A16" s="62">
        <v>20086</v>
      </c>
      <c r="B16" s="16">
        <v>43841</v>
      </c>
      <c r="C16" t="s">
        <v>63</v>
      </c>
      <c r="D16" t="s">
        <v>248</v>
      </c>
      <c r="E16" t="s">
        <v>64</v>
      </c>
      <c r="F16" t="s">
        <v>223</v>
      </c>
      <c r="G16" t="s">
        <v>242</v>
      </c>
      <c r="H16" s="48" t="s">
        <v>369</v>
      </c>
      <c r="I16" t="s">
        <v>69</v>
      </c>
      <c r="J16" s="14">
        <v>21</v>
      </c>
      <c r="K16" s="14" t="s">
        <v>232</v>
      </c>
      <c r="L16" t="s">
        <v>5</v>
      </c>
      <c r="M16" s="14">
        <v>5.25</v>
      </c>
      <c r="N16" s="14">
        <v>5.25</v>
      </c>
      <c r="P16" s="21"/>
      <c r="AH16" s="17">
        <f t="shared" si="17"/>
        <v>5.25</v>
      </c>
      <c r="AI16" s="18">
        <f t="shared" si="0"/>
        <v>0</v>
      </c>
      <c r="AJ16" s="18">
        <f t="shared" si="1"/>
        <v>5.25</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5</v>
      </c>
      <c r="BT16">
        <f>SUM(BR15,BR20)</f>
        <v>12</v>
      </c>
      <c r="BU16" t="s">
        <v>15</v>
      </c>
    </row>
    <row r="17" spans="1:75" x14ac:dyDescent="0.25">
      <c r="A17" s="62">
        <v>20107</v>
      </c>
      <c r="B17" s="16">
        <v>43854</v>
      </c>
      <c r="C17" t="s">
        <v>63</v>
      </c>
      <c r="D17" t="s">
        <v>226</v>
      </c>
      <c r="E17" t="s">
        <v>64</v>
      </c>
      <c r="F17" t="s">
        <v>223</v>
      </c>
      <c r="G17" t="s">
        <v>227</v>
      </c>
      <c r="H17" s="48" t="s">
        <v>370</v>
      </c>
      <c r="I17" t="s">
        <v>69</v>
      </c>
      <c r="J17" s="14">
        <v>30</v>
      </c>
      <c r="K17" s="14" t="s">
        <v>63</v>
      </c>
      <c r="L17" t="s">
        <v>3</v>
      </c>
      <c r="M17" s="14">
        <v>9.4</v>
      </c>
      <c r="N17" s="14">
        <v>6.6</v>
      </c>
      <c r="P17" s="21"/>
      <c r="AE17" s="20"/>
      <c r="AH17" s="17">
        <f t="shared" si="17"/>
        <v>6.6</v>
      </c>
      <c r="AI17" s="18">
        <f t="shared" si="0"/>
        <v>0</v>
      </c>
      <c r="AJ17" s="18">
        <f t="shared" si="1"/>
        <v>6.6</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20108</v>
      </c>
      <c r="B18" s="16">
        <v>43854</v>
      </c>
      <c r="C18" t="s">
        <v>63</v>
      </c>
      <c r="D18" t="s">
        <v>226</v>
      </c>
      <c r="E18" t="s">
        <v>64</v>
      </c>
      <c r="F18" t="s">
        <v>223</v>
      </c>
      <c r="G18" t="s">
        <v>227</v>
      </c>
      <c r="H18" s="63" t="s">
        <v>360</v>
      </c>
      <c r="I18" t="s">
        <v>69</v>
      </c>
      <c r="J18" s="14">
        <v>32</v>
      </c>
      <c r="K18" s="14" t="s">
        <v>63</v>
      </c>
      <c r="L18" t="s">
        <v>3</v>
      </c>
      <c r="M18" s="14">
        <v>9.9600000000000009</v>
      </c>
      <c r="N18" s="14">
        <v>7.04</v>
      </c>
      <c r="P18" s="21"/>
      <c r="AE18" s="20"/>
      <c r="AH18" s="17">
        <f t="shared" si="17"/>
        <v>7.04</v>
      </c>
      <c r="AI18" s="18">
        <f t="shared" si="0"/>
        <v>0</v>
      </c>
      <c r="AJ18" s="18">
        <f t="shared" si="1"/>
        <v>7.04</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20116</v>
      </c>
      <c r="B19" s="16">
        <v>43861</v>
      </c>
      <c r="C19" t="s">
        <v>63</v>
      </c>
      <c r="D19" t="s">
        <v>249</v>
      </c>
      <c r="E19" t="s">
        <v>64</v>
      </c>
      <c r="F19" t="s">
        <v>223</v>
      </c>
      <c r="G19" t="s">
        <v>242</v>
      </c>
      <c r="H19" s="48" t="s">
        <v>369</v>
      </c>
      <c r="I19" t="s">
        <v>69</v>
      </c>
      <c r="J19" s="14">
        <v>21</v>
      </c>
      <c r="K19" s="14" t="s">
        <v>232</v>
      </c>
      <c r="L19" t="s">
        <v>5</v>
      </c>
      <c r="M19" s="14">
        <v>5.25</v>
      </c>
      <c r="N19" s="14">
        <v>5.25</v>
      </c>
      <c r="P19" s="21"/>
      <c r="AE19" s="20"/>
      <c r="AH19" s="17">
        <f t="shared" si="17"/>
        <v>5.25</v>
      </c>
      <c r="AI19" s="18">
        <f t="shared" si="0"/>
        <v>0</v>
      </c>
      <c r="AJ19" s="18">
        <f t="shared" si="1"/>
        <v>5.25</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20121</v>
      </c>
      <c r="B20" s="16">
        <v>43868</v>
      </c>
      <c r="C20" t="s">
        <v>63</v>
      </c>
      <c r="D20" t="s">
        <v>223</v>
      </c>
      <c r="E20" t="s">
        <v>64</v>
      </c>
      <c r="F20" t="s">
        <v>226</v>
      </c>
      <c r="G20" t="s">
        <v>227</v>
      </c>
      <c r="H20" s="63" t="s">
        <v>360</v>
      </c>
      <c r="I20" t="s">
        <v>69</v>
      </c>
      <c r="J20" s="14">
        <v>8</v>
      </c>
      <c r="K20" s="14" t="s">
        <v>64</v>
      </c>
      <c r="L20" t="s">
        <v>3</v>
      </c>
      <c r="M20" s="14">
        <v>1.76</v>
      </c>
      <c r="N20" s="14">
        <v>3.24</v>
      </c>
      <c r="P20" s="21"/>
      <c r="AE20" s="20"/>
      <c r="AH20" s="17">
        <f t="shared" si="17"/>
        <v>1.76</v>
      </c>
      <c r="AI20" s="18">
        <f t="shared" si="0"/>
        <v>1.76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20132</v>
      </c>
      <c r="B21" s="16">
        <v>43875</v>
      </c>
      <c r="C21" t="s">
        <v>63</v>
      </c>
      <c r="D21" t="s">
        <v>341</v>
      </c>
      <c r="E21" t="s">
        <v>64</v>
      </c>
      <c r="F21" t="s">
        <v>231</v>
      </c>
      <c r="G21" t="s">
        <v>247</v>
      </c>
      <c r="H21" s="63" t="s">
        <v>512</v>
      </c>
      <c r="I21" t="s">
        <v>83</v>
      </c>
      <c r="J21" s="14">
        <v>3</v>
      </c>
      <c r="K21" s="14" t="s">
        <v>232</v>
      </c>
      <c r="L21" t="s">
        <v>5</v>
      </c>
      <c r="M21" s="14">
        <v>0.75</v>
      </c>
      <c r="N21" s="14">
        <v>0.75</v>
      </c>
      <c r="O21" t="s">
        <v>64</v>
      </c>
      <c r="P21" s="21" t="s">
        <v>342</v>
      </c>
      <c r="Q21" t="s">
        <v>64</v>
      </c>
      <c r="R21" t="s">
        <v>223</v>
      </c>
      <c r="S21" t="s">
        <v>64</v>
      </c>
      <c r="T21" t="s">
        <v>285</v>
      </c>
      <c r="U21" t="s">
        <v>64</v>
      </c>
      <c r="V21" t="s">
        <v>252</v>
      </c>
      <c r="W21" t="s">
        <v>63</v>
      </c>
      <c r="X21" t="s">
        <v>283</v>
      </c>
      <c r="Y21" t="s">
        <v>63</v>
      </c>
      <c r="Z21" t="s">
        <v>276</v>
      </c>
      <c r="AA21" t="s">
        <v>63</v>
      </c>
      <c r="AB21" t="s">
        <v>343</v>
      </c>
      <c r="AH21" s="17">
        <f t="shared" si="17"/>
        <v>0.75</v>
      </c>
      <c r="AI21" s="18">
        <f t="shared" si="0"/>
        <v>0</v>
      </c>
      <c r="AJ21" s="18">
        <f t="shared" si="1"/>
        <v>0</v>
      </c>
      <c r="AK21" s="18">
        <f t="shared" si="2"/>
        <v>0</v>
      </c>
      <c r="AL21" s="18">
        <f t="shared" si="3"/>
        <v>0</v>
      </c>
      <c r="AM21" s="18">
        <f t="shared" si="4"/>
        <v>0</v>
      </c>
      <c r="AN21" s="18">
        <f t="shared" si="5"/>
        <v>0.75</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29</v>
      </c>
    </row>
    <row r="22" spans="1:75" x14ac:dyDescent="0.25">
      <c r="A22" s="62">
        <v>20141</v>
      </c>
      <c r="B22" s="16">
        <v>43880</v>
      </c>
      <c r="C22" t="s">
        <v>63</v>
      </c>
      <c r="D22" t="s">
        <v>250</v>
      </c>
      <c r="E22" t="s">
        <v>64</v>
      </c>
      <c r="F22" t="s">
        <v>223</v>
      </c>
      <c r="G22" t="s">
        <v>247</v>
      </c>
      <c r="H22" s="63" t="s">
        <v>371</v>
      </c>
      <c r="I22" t="s">
        <v>69</v>
      </c>
      <c r="J22" s="14">
        <v>35</v>
      </c>
      <c r="K22" s="14" t="s">
        <v>63</v>
      </c>
      <c r="L22" t="s">
        <v>3</v>
      </c>
      <c r="M22" s="14">
        <v>10.8</v>
      </c>
      <c r="N22" s="14">
        <v>7.7</v>
      </c>
      <c r="P22" s="21"/>
      <c r="AE22" s="20"/>
      <c r="AH22" s="17">
        <f t="shared" si="17"/>
        <v>7.7</v>
      </c>
      <c r="AI22" s="18">
        <f t="shared" si="0"/>
        <v>0</v>
      </c>
      <c r="AJ22" s="18">
        <f t="shared" si="1"/>
        <v>7.7</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20142</v>
      </c>
      <c r="B23" s="16">
        <v>43880</v>
      </c>
      <c r="C23" t="s">
        <v>63</v>
      </c>
      <c r="D23" t="s">
        <v>250</v>
      </c>
      <c r="E23" t="s">
        <v>64</v>
      </c>
      <c r="F23" t="s">
        <v>223</v>
      </c>
      <c r="G23" t="s">
        <v>230</v>
      </c>
      <c r="H23" s="48" t="s">
        <v>253</v>
      </c>
      <c r="I23" t="s">
        <v>69</v>
      </c>
      <c r="J23" s="14">
        <v>36</v>
      </c>
      <c r="K23" s="14" t="s">
        <v>63</v>
      </c>
      <c r="L23" t="s">
        <v>3</v>
      </c>
      <c r="M23" s="14">
        <v>11.08</v>
      </c>
      <c r="N23" s="14">
        <v>7.92</v>
      </c>
      <c r="P23" s="21"/>
      <c r="AE23" s="20"/>
      <c r="AH23" s="17">
        <f t="shared" si="17"/>
        <v>7.92</v>
      </c>
      <c r="AI23" s="18">
        <f t="shared" si="0"/>
        <v>0</v>
      </c>
      <c r="AJ23" s="18">
        <f t="shared" si="1"/>
        <v>7.92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20143</v>
      </c>
      <c r="B24" s="16">
        <v>43880</v>
      </c>
      <c r="C24" t="s">
        <v>63</v>
      </c>
      <c r="D24" t="s">
        <v>250</v>
      </c>
      <c r="E24" t="s">
        <v>64</v>
      </c>
      <c r="F24" t="s">
        <v>223</v>
      </c>
      <c r="G24" t="s">
        <v>230</v>
      </c>
      <c r="H24" s="63" t="s">
        <v>372</v>
      </c>
      <c r="I24" t="s">
        <v>83</v>
      </c>
      <c r="J24" s="14">
        <v>30</v>
      </c>
      <c r="K24" s="14" t="s">
        <v>232</v>
      </c>
      <c r="L24" t="s">
        <v>5</v>
      </c>
      <c r="M24" s="14">
        <v>7.5</v>
      </c>
      <c r="N24" s="14">
        <v>7.5</v>
      </c>
      <c r="O24" t="s">
        <v>63</v>
      </c>
      <c r="P24" s="21" t="s">
        <v>251</v>
      </c>
      <c r="Q24" t="s">
        <v>64</v>
      </c>
      <c r="R24" t="s">
        <v>252</v>
      </c>
      <c r="S24" t="s">
        <v>232</v>
      </c>
      <c r="U24" t="s">
        <v>232</v>
      </c>
      <c r="W24" t="s">
        <v>232</v>
      </c>
      <c r="Y24" t="s">
        <v>232</v>
      </c>
      <c r="AA24" t="s">
        <v>232</v>
      </c>
      <c r="AC24" t="s">
        <v>232</v>
      </c>
      <c r="AE24" s="20"/>
      <c r="AH24" s="17">
        <f t="shared" si="17"/>
        <v>7.5</v>
      </c>
      <c r="AI24" s="18">
        <f t="shared" si="0"/>
        <v>0</v>
      </c>
      <c r="AJ24" s="18">
        <f t="shared" si="1"/>
        <v>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20157</v>
      </c>
      <c r="B25" s="16">
        <v>43887</v>
      </c>
      <c r="C25" t="s">
        <v>63</v>
      </c>
      <c r="D25" t="s">
        <v>248</v>
      </c>
      <c r="E25" t="s">
        <v>64</v>
      </c>
      <c r="F25" t="s">
        <v>223</v>
      </c>
      <c r="G25" t="s">
        <v>242</v>
      </c>
      <c r="H25" s="48" t="s">
        <v>373</v>
      </c>
      <c r="I25" t="s">
        <v>69</v>
      </c>
      <c r="J25" s="14">
        <v>15</v>
      </c>
      <c r="K25" s="14" t="s">
        <v>232</v>
      </c>
      <c r="L25" t="s">
        <v>5</v>
      </c>
      <c r="M25" s="14">
        <v>3.75</v>
      </c>
      <c r="N25" s="14">
        <v>3.75</v>
      </c>
      <c r="P25" s="21"/>
      <c r="AE25" s="20"/>
      <c r="AH25" s="17">
        <f t="shared" si="17"/>
        <v>3.75</v>
      </c>
      <c r="AI25" s="18">
        <f t="shared" si="0"/>
        <v>0</v>
      </c>
      <c r="AJ25" s="18">
        <f t="shared" si="1"/>
        <v>3.75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20165</v>
      </c>
      <c r="B26" s="16">
        <v>43891</v>
      </c>
      <c r="C26" t="s">
        <v>63</v>
      </c>
      <c r="D26" t="s">
        <v>248</v>
      </c>
      <c r="E26" t="s">
        <v>64</v>
      </c>
      <c r="F26" t="s">
        <v>223</v>
      </c>
      <c r="G26" t="s">
        <v>242</v>
      </c>
      <c r="H26" s="48" t="s">
        <v>374</v>
      </c>
      <c r="I26" t="s">
        <v>69</v>
      </c>
      <c r="J26" s="14">
        <v>10</v>
      </c>
      <c r="K26" s="14" t="s">
        <v>63</v>
      </c>
      <c r="L26" t="s">
        <v>3</v>
      </c>
      <c r="M26" s="14">
        <v>3.8</v>
      </c>
      <c r="N26" s="14">
        <v>2.2000000000000002</v>
      </c>
      <c r="P26" s="21"/>
      <c r="AH26" s="17">
        <f t="shared" si="17"/>
        <v>2.2000000000000002</v>
      </c>
      <c r="AI26" s="18">
        <f t="shared" si="0"/>
        <v>0</v>
      </c>
      <c r="AJ26" s="18">
        <f t="shared" si="1"/>
        <v>2.2000000000000002</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20172</v>
      </c>
      <c r="B27" s="16">
        <v>43897</v>
      </c>
      <c r="C27" t="s">
        <v>63</v>
      </c>
      <c r="D27" t="s">
        <v>248</v>
      </c>
      <c r="E27" t="s">
        <v>64</v>
      </c>
      <c r="F27" t="s">
        <v>223</v>
      </c>
      <c r="G27" t="s">
        <v>242</v>
      </c>
      <c r="H27" s="48" t="s">
        <v>375</v>
      </c>
      <c r="I27" t="s">
        <v>69</v>
      </c>
      <c r="J27" s="14">
        <v>19</v>
      </c>
      <c r="K27" s="14" t="s">
        <v>63</v>
      </c>
      <c r="L27" t="s">
        <v>3</v>
      </c>
      <c r="M27" s="14">
        <v>6.32</v>
      </c>
      <c r="N27" s="14">
        <v>4.18</v>
      </c>
      <c r="P27" s="21"/>
      <c r="AH27" s="17">
        <f t="shared" si="17"/>
        <v>4.18</v>
      </c>
      <c r="AI27" s="18">
        <f t="shared" si="0"/>
        <v>0</v>
      </c>
      <c r="AJ27" s="18">
        <f t="shared" si="1"/>
        <v>4.18</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4</v>
      </c>
      <c r="BW27" t="s">
        <v>86</v>
      </c>
    </row>
    <row r="28" spans="1:75" x14ac:dyDescent="0.25">
      <c r="A28" s="62">
        <v>20174</v>
      </c>
      <c r="B28" s="16">
        <v>43899</v>
      </c>
      <c r="C28" t="s">
        <v>63</v>
      </c>
      <c r="D28" t="s">
        <v>223</v>
      </c>
      <c r="E28" t="s">
        <v>64</v>
      </c>
      <c r="F28" t="s">
        <v>224</v>
      </c>
      <c r="G28" t="s">
        <v>228</v>
      </c>
      <c r="H28" s="63" t="s">
        <v>365</v>
      </c>
      <c r="I28" t="s">
        <v>68</v>
      </c>
      <c r="J28" s="14">
        <v>28</v>
      </c>
      <c r="K28" s="14" t="s">
        <v>64</v>
      </c>
      <c r="L28" t="s">
        <v>3</v>
      </c>
      <c r="M28" s="14">
        <v>3.08</v>
      </c>
      <c r="N28" s="14">
        <v>4.42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2</v>
      </c>
      <c r="BU28" t="s">
        <v>14</v>
      </c>
    </row>
    <row r="29" spans="1:75" x14ac:dyDescent="0.25">
      <c r="A29" s="62">
        <v>20219</v>
      </c>
      <c r="B29" s="16">
        <v>43918</v>
      </c>
      <c r="C29" t="s">
        <v>63</v>
      </c>
      <c r="D29" t="s">
        <v>254</v>
      </c>
      <c r="E29" t="s">
        <v>64</v>
      </c>
      <c r="F29" t="s">
        <v>223</v>
      </c>
      <c r="G29" t="s">
        <v>228</v>
      </c>
      <c r="H29" s="64" t="s">
        <v>376</v>
      </c>
      <c r="I29" t="s">
        <v>69</v>
      </c>
      <c r="J29" s="14">
        <v>12</v>
      </c>
      <c r="K29" s="14" t="s">
        <v>232</v>
      </c>
      <c r="L29" t="s">
        <v>5</v>
      </c>
      <c r="M29" s="14">
        <v>3</v>
      </c>
      <c r="N29" s="14">
        <v>3</v>
      </c>
      <c r="P29" s="21"/>
      <c r="AH29" s="17">
        <f t="shared" si="17"/>
        <v>3</v>
      </c>
      <c r="AI29" s="18">
        <f t="shared" si="0"/>
        <v>0</v>
      </c>
      <c r="AJ29" s="18">
        <f t="shared" si="1"/>
        <v>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20230</v>
      </c>
      <c r="B30" s="16">
        <v>43920</v>
      </c>
      <c r="C30" t="s">
        <v>63</v>
      </c>
      <c r="D30" t="s">
        <v>248</v>
      </c>
      <c r="E30" t="s">
        <v>64</v>
      </c>
      <c r="F30" t="s">
        <v>223</v>
      </c>
      <c r="G30" t="s">
        <v>242</v>
      </c>
      <c r="H30" s="48" t="s">
        <v>377</v>
      </c>
      <c r="I30" t="s">
        <v>69</v>
      </c>
      <c r="J30" s="14">
        <v>8</v>
      </c>
      <c r="K30" s="14" t="s">
        <v>232</v>
      </c>
      <c r="L30" t="s">
        <v>5</v>
      </c>
      <c r="M30" s="14">
        <v>2</v>
      </c>
      <c r="N30" s="14">
        <v>2</v>
      </c>
      <c r="P30" s="21"/>
      <c r="AH30" s="17">
        <f t="shared" si="17"/>
        <v>2</v>
      </c>
      <c r="AI30" s="18">
        <f t="shared" si="0"/>
        <v>0</v>
      </c>
      <c r="AJ30" s="18">
        <f t="shared" si="1"/>
        <v>2</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20257</v>
      </c>
      <c r="B31" s="16">
        <v>43933</v>
      </c>
      <c r="C31" t="s">
        <v>63</v>
      </c>
      <c r="D31" t="s">
        <v>246</v>
      </c>
      <c r="E31" t="s">
        <v>64</v>
      </c>
      <c r="F31" t="s">
        <v>223</v>
      </c>
      <c r="G31" t="s">
        <v>230</v>
      </c>
      <c r="H31" s="63" t="s">
        <v>359</v>
      </c>
      <c r="I31" t="s">
        <v>69</v>
      </c>
      <c r="J31" s="14">
        <v>30</v>
      </c>
      <c r="K31" s="14" t="s">
        <v>64</v>
      </c>
      <c r="L31" t="s">
        <v>3</v>
      </c>
      <c r="M31" s="14">
        <v>6.6</v>
      </c>
      <c r="N31" s="14">
        <v>9.4</v>
      </c>
      <c r="P31" s="21"/>
      <c r="AH31" s="17">
        <f t="shared" si="17"/>
        <v>9.4</v>
      </c>
      <c r="AI31" s="18">
        <f t="shared" si="0"/>
        <v>0</v>
      </c>
      <c r="AJ31" s="18">
        <f t="shared" si="1"/>
        <v>9.4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20304</v>
      </c>
      <c r="B32" s="16">
        <v>43949</v>
      </c>
      <c r="C32" t="s">
        <v>63</v>
      </c>
      <c r="D32" t="s">
        <v>243</v>
      </c>
      <c r="E32" t="s">
        <v>64</v>
      </c>
      <c r="F32" t="s">
        <v>223</v>
      </c>
      <c r="G32" t="s">
        <v>255</v>
      </c>
      <c r="H32" s="64" t="s">
        <v>378</v>
      </c>
      <c r="I32" t="s">
        <v>69</v>
      </c>
      <c r="J32" s="14">
        <v>30</v>
      </c>
      <c r="K32" s="14" t="s">
        <v>64</v>
      </c>
      <c r="L32" t="s">
        <v>3</v>
      </c>
      <c r="M32" s="14">
        <v>6.6</v>
      </c>
      <c r="N32" s="14">
        <v>9.4</v>
      </c>
      <c r="P32" s="21"/>
      <c r="AH32" s="17">
        <f t="shared" si="17"/>
        <v>9.4</v>
      </c>
      <c r="AI32" s="18">
        <f t="shared" si="0"/>
        <v>0</v>
      </c>
      <c r="AJ32" s="18">
        <f t="shared" si="1"/>
        <v>9.4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2</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2</v>
      </c>
    </row>
    <row r="33" spans="1:75" x14ac:dyDescent="0.25">
      <c r="A33" s="62">
        <v>20319</v>
      </c>
      <c r="B33" s="16">
        <v>43955</v>
      </c>
      <c r="C33" t="s">
        <v>63</v>
      </c>
      <c r="D33" t="s">
        <v>248</v>
      </c>
      <c r="E33" t="s">
        <v>64</v>
      </c>
      <c r="F33" t="s">
        <v>223</v>
      </c>
      <c r="G33" t="s">
        <v>242</v>
      </c>
      <c r="H33" s="48" t="s">
        <v>379</v>
      </c>
      <c r="I33" t="s">
        <v>69</v>
      </c>
      <c r="J33" s="14">
        <v>15</v>
      </c>
      <c r="K33" s="14" t="s">
        <v>232</v>
      </c>
      <c r="L33" t="s">
        <v>5</v>
      </c>
      <c r="M33" s="14">
        <v>3.75</v>
      </c>
      <c r="N33" s="14">
        <v>3.75</v>
      </c>
      <c r="P33" s="21"/>
      <c r="AH33" s="17">
        <f t="shared" si="17"/>
        <v>3.75</v>
      </c>
      <c r="AI33" s="18">
        <f t="shared" si="0"/>
        <v>0</v>
      </c>
      <c r="AJ33" s="18">
        <f t="shared" si="1"/>
        <v>3.75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20349</v>
      </c>
      <c r="B34" s="16">
        <v>43965</v>
      </c>
      <c r="C34" t="s">
        <v>63</v>
      </c>
      <c r="D34" t="s">
        <v>254</v>
      </c>
      <c r="E34" t="s">
        <v>64</v>
      </c>
      <c r="F34" t="s">
        <v>223</v>
      </c>
      <c r="G34" t="s">
        <v>227</v>
      </c>
      <c r="H34" s="63" t="s">
        <v>380</v>
      </c>
      <c r="I34" t="s">
        <v>69</v>
      </c>
      <c r="J34" s="14">
        <v>21</v>
      </c>
      <c r="K34" s="14" t="s">
        <v>64</v>
      </c>
      <c r="L34" t="s">
        <v>3</v>
      </c>
      <c r="M34" s="14">
        <v>4.62</v>
      </c>
      <c r="N34" s="14">
        <v>6.88</v>
      </c>
      <c r="P34" s="21"/>
      <c r="AH34" s="17">
        <f t="shared" si="17"/>
        <v>6.88</v>
      </c>
      <c r="AI34" s="18">
        <f t="shared" si="0"/>
        <v>0</v>
      </c>
      <c r="AJ34" s="18">
        <f t="shared" si="1"/>
        <v>6.88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4</v>
      </c>
    </row>
    <row r="35" spans="1:75" x14ac:dyDescent="0.25">
      <c r="A35" s="62">
        <v>20365</v>
      </c>
      <c r="B35" s="16">
        <v>43972</v>
      </c>
      <c r="C35" t="s">
        <v>63</v>
      </c>
      <c r="D35" t="s">
        <v>248</v>
      </c>
      <c r="E35" t="s">
        <v>64</v>
      </c>
      <c r="F35" t="s">
        <v>223</v>
      </c>
      <c r="G35" t="s">
        <v>242</v>
      </c>
      <c r="H35" s="48" t="s">
        <v>381</v>
      </c>
      <c r="I35" t="s">
        <v>69</v>
      </c>
      <c r="J35" s="14">
        <v>15</v>
      </c>
      <c r="K35" s="14" t="s">
        <v>64</v>
      </c>
      <c r="L35" t="s">
        <v>4</v>
      </c>
      <c r="M35" s="14">
        <v>3.6</v>
      </c>
      <c r="N35" s="14">
        <v>4.9000000000000004</v>
      </c>
      <c r="P35" s="21"/>
      <c r="AH35" s="17">
        <f t="shared" si="17"/>
        <v>4.9000000000000004</v>
      </c>
      <c r="AI35" s="18">
        <f t="shared" si="0"/>
        <v>0</v>
      </c>
      <c r="AJ35" s="18">
        <f t="shared" si="1"/>
        <v>4.9000000000000004</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20366</v>
      </c>
      <c r="B36" s="16">
        <v>43973</v>
      </c>
      <c r="C36" t="s">
        <v>63</v>
      </c>
      <c r="D36" t="s">
        <v>256</v>
      </c>
      <c r="E36" t="s">
        <v>64</v>
      </c>
      <c r="F36" t="s">
        <v>223</v>
      </c>
      <c r="G36" t="s">
        <v>242</v>
      </c>
      <c r="H36" s="48" t="s">
        <v>382</v>
      </c>
      <c r="I36" t="s">
        <v>69</v>
      </c>
      <c r="J36" s="14">
        <v>15</v>
      </c>
      <c r="K36" s="14" t="s">
        <v>63</v>
      </c>
      <c r="L36" t="s">
        <v>3</v>
      </c>
      <c r="M36" s="14">
        <v>5.2</v>
      </c>
      <c r="N36" s="14">
        <v>3.3</v>
      </c>
      <c r="P36" s="21"/>
      <c r="AH36" s="17">
        <f t="shared" si="17"/>
        <v>3.3</v>
      </c>
      <c r="AI36" s="18">
        <f t="shared" si="0"/>
        <v>0</v>
      </c>
      <c r="AJ36" s="18">
        <f t="shared" si="1"/>
        <v>3.3</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20375</v>
      </c>
      <c r="B37" s="16">
        <v>43976</v>
      </c>
      <c r="C37" t="s">
        <v>63</v>
      </c>
      <c r="D37" t="s">
        <v>257</v>
      </c>
      <c r="E37" t="s">
        <v>64</v>
      </c>
      <c r="F37" t="s">
        <v>223</v>
      </c>
      <c r="G37" t="s">
        <v>255</v>
      </c>
      <c r="H37" s="63" t="s">
        <v>383</v>
      </c>
      <c r="I37" t="s">
        <v>69</v>
      </c>
      <c r="J37" s="14">
        <v>75</v>
      </c>
      <c r="K37" s="14" t="s">
        <v>232</v>
      </c>
      <c r="L37" t="s">
        <v>5</v>
      </c>
      <c r="M37" s="14">
        <v>18.75</v>
      </c>
      <c r="N37" s="14">
        <v>18.75</v>
      </c>
      <c r="P37" s="21"/>
      <c r="AH37" s="17">
        <f t="shared" si="17"/>
        <v>18.75</v>
      </c>
      <c r="AI37" s="18">
        <f t="shared" si="0"/>
        <v>0</v>
      </c>
      <c r="AJ37" s="18">
        <f t="shared" si="1"/>
        <v>18.75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9570</v>
      </c>
      <c r="BE37" t="s">
        <v>69</v>
      </c>
      <c r="BV37" cm="1">
        <f t="array" ref="BV37">SUMPRODUCT(--EXACT($BW$37,$I$2:$I$4276))</f>
        <v>1</v>
      </c>
      <c r="BW37" t="s">
        <v>65</v>
      </c>
    </row>
    <row r="38" spans="1:75" x14ac:dyDescent="0.25">
      <c r="A38" s="62">
        <v>20383</v>
      </c>
      <c r="B38" s="16">
        <v>43981</v>
      </c>
      <c r="C38" t="s">
        <v>63</v>
      </c>
      <c r="D38" t="s">
        <v>248</v>
      </c>
      <c r="E38" t="s">
        <v>64</v>
      </c>
      <c r="F38" t="s">
        <v>223</v>
      </c>
      <c r="G38" t="s">
        <v>242</v>
      </c>
      <c r="H38" s="63" t="s">
        <v>384</v>
      </c>
      <c r="I38" t="s">
        <v>69</v>
      </c>
      <c r="J38" s="14">
        <v>6</v>
      </c>
      <c r="K38" s="14" t="s">
        <v>232</v>
      </c>
      <c r="L38" t="s">
        <v>5</v>
      </c>
      <c r="M38" s="14">
        <v>1.5</v>
      </c>
      <c r="N38" s="14">
        <v>1.5</v>
      </c>
      <c r="P38" s="21"/>
      <c r="AH38" s="17">
        <f t="shared" si="17"/>
        <v>1.5</v>
      </c>
      <c r="AI38" s="18">
        <f t="shared" si="0"/>
        <v>0</v>
      </c>
      <c r="AJ38" s="18">
        <f t="shared" si="1"/>
        <v>1.5</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723</v>
      </c>
      <c r="BE38" t="s">
        <v>68</v>
      </c>
    </row>
    <row r="39" spans="1:75" x14ac:dyDescent="0.25">
      <c r="A39" s="62">
        <v>20384</v>
      </c>
      <c r="B39" s="16">
        <v>43981</v>
      </c>
      <c r="C39" t="s">
        <v>63</v>
      </c>
      <c r="D39" t="s">
        <v>258</v>
      </c>
      <c r="E39" t="s">
        <v>64</v>
      </c>
      <c r="F39" t="s">
        <v>223</v>
      </c>
      <c r="G39" t="s">
        <v>247</v>
      </c>
      <c r="H39" s="63" t="s">
        <v>385</v>
      </c>
      <c r="I39" t="s">
        <v>69</v>
      </c>
      <c r="J39" s="14">
        <v>50</v>
      </c>
      <c r="K39" s="14" t="s">
        <v>232</v>
      </c>
      <c r="L39" t="s">
        <v>5</v>
      </c>
      <c r="M39" s="14">
        <v>12.5</v>
      </c>
      <c r="N39" s="14">
        <v>12.5</v>
      </c>
      <c r="P39" s="21"/>
      <c r="AH39" s="17">
        <f t="shared" si="17"/>
        <v>12.5</v>
      </c>
      <c r="AI39" s="18">
        <f t="shared" si="0"/>
        <v>0</v>
      </c>
      <c r="AJ39" s="18">
        <f t="shared" si="1"/>
        <v>12.5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1324</v>
      </c>
      <c r="BE39" t="s">
        <v>174</v>
      </c>
    </row>
    <row r="40" spans="1:75" x14ac:dyDescent="0.25">
      <c r="A40" s="62">
        <v>20385</v>
      </c>
      <c r="B40" s="16">
        <v>43981</v>
      </c>
      <c r="C40" t="s">
        <v>63</v>
      </c>
      <c r="D40" t="s">
        <v>258</v>
      </c>
      <c r="E40" t="s">
        <v>64</v>
      </c>
      <c r="F40" t="s">
        <v>223</v>
      </c>
      <c r="G40" t="s">
        <v>247</v>
      </c>
      <c r="H40" s="63" t="s">
        <v>385</v>
      </c>
      <c r="I40" t="s">
        <v>69</v>
      </c>
      <c r="J40" s="14">
        <v>60</v>
      </c>
      <c r="K40" s="14" t="s">
        <v>232</v>
      </c>
      <c r="L40" t="s">
        <v>5</v>
      </c>
      <c r="M40" s="14">
        <v>15</v>
      </c>
      <c r="N40" s="14">
        <v>15</v>
      </c>
      <c r="P40" s="21"/>
      <c r="AH40" s="17">
        <f t="shared" si="17"/>
        <v>15</v>
      </c>
      <c r="AI40" s="18">
        <f t="shared" si="0"/>
        <v>0</v>
      </c>
      <c r="AJ40" s="18">
        <f t="shared" si="1"/>
        <v>15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156</v>
      </c>
      <c r="BE40" t="s">
        <v>175</v>
      </c>
    </row>
    <row r="41" spans="1:75" x14ac:dyDescent="0.25">
      <c r="A41" s="62">
        <v>20386</v>
      </c>
      <c r="B41" s="16">
        <v>43981</v>
      </c>
      <c r="C41" t="s">
        <v>63</v>
      </c>
      <c r="D41" t="s">
        <v>256</v>
      </c>
      <c r="E41" t="s">
        <v>64</v>
      </c>
      <c r="F41" t="s">
        <v>223</v>
      </c>
      <c r="G41" t="s">
        <v>225</v>
      </c>
      <c r="H41" s="63" t="s">
        <v>386</v>
      </c>
      <c r="I41" t="s">
        <v>69</v>
      </c>
      <c r="J41" s="14">
        <v>75</v>
      </c>
      <c r="K41" s="14" t="s">
        <v>63</v>
      </c>
      <c r="L41" t="s">
        <v>3</v>
      </c>
      <c r="M41" s="14">
        <v>22</v>
      </c>
      <c r="N41" s="14">
        <v>16.5</v>
      </c>
      <c r="P41" s="21"/>
      <c r="AH41" s="17">
        <f t="shared" si="17"/>
        <v>16.5</v>
      </c>
      <c r="AI41" s="18">
        <f t="shared" si="0"/>
        <v>0</v>
      </c>
      <c r="AJ41" s="18">
        <f t="shared" si="1"/>
        <v>16.5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274</v>
      </c>
      <c r="BW41" t="s">
        <v>110</v>
      </c>
    </row>
    <row r="42" spans="1:75" x14ac:dyDescent="0.25">
      <c r="A42" s="62">
        <v>20387</v>
      </c>
      <c r="B42" s="16">
        <v>43981</v>
      </c>
      <c r="C42" t="s">
        <v>63</v>
      </c>
      <c r="D42" t="s">
        <v>248</v>
      </c>
      <c r="E42" t="s">
        <v>64</v>
      </c>
      <c r="F42" t="s">
        <v>223</v>
      </c>
      <c r="G42" t="s">
        <v>242</v>
      </c>
      <c r="H42" s="48" t="s">
        <v>387</v>
      </c>
      <c r="I42" t="s">
        <v>69</v>
      </c>
      <c r="J42" s="14">
        <v>18</v>
      </c>
      <c r="K42" s="14" t="s">
        <v>232</v>
      </c>
      <c r="L42" t="s">
        <v>5</v>
      </c>
      <c r="M42" s="14">
        <v>4.5</v>
      </c>
      <c r="N42" s="14">
        <v>4.5</v>
      </c>
      <c r="P42" s="21"/>
      <c r="AH42" s="17">
        <f t="shared" si="17"/>
        <v>4.5</v>
      </c>
      <c r="AI42" s="18">
        <f t="shared" si="0"/>
        <v>0</v>
      </c>
      <c r="AJ42" s="18">
        <f t="shared" si="1"/>
        <v>4.5</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11794</v>
      </c>
      <c r="BE42" t="s">
        <v>80</v>
      </c>
    </row>
    <row r="43" spans="1:75" x14ac:dyDescent="0.25">
      <c r="A43" s="62">
        <v>20388</v>
      </c>
      <c r="B43" s="16">
        <v>43981</v>
      </c>
      <c r="C43" t="s">
        <v>63</v>
      </c>
      <c r="D43" t="s">
        <v>248</v>
      </c>
      <c r="E43" t="s">
        <v>64</v>
      </c>
      <c r="F43" t="s">
        <v>223</v>
      </c>
      <c r="G43" t="s">
        <v>242</v>
      </c>
      <c r="H43" s="48" t="s">
        <v>388</v>
      </c>
      <c r="I43" t="s">
        <v>69</v>
      </c>
      <c r="J43" s="14">
        <v>18</v>
      </c>
      <c r="K43" s="14" t="s">
        <v>63</v>
      </c>
      <c r="L43" t="s">
        <v>3</v>
      </c>
      <c r="M43" s="14">
        <v>6.04</v>
      </c>
      <c r="N43" s="14">
        <v>3.96</v>
      </c>
      <c r="P43" s="21"/>
      <c r="AH43" s="17">
        <f t="shared" si="17"/>
        <v>3.96</v>
      </c>
      <c r="AI43" s="18">
        <f t="shared" si="0"/>
        <v>0</v>
      </c>
      <c r="AJ43" s="18">
        <f t="shared" si="1"/>
        <v>3.96</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20394</v>
      </c>
      <c r="B44" s="16">
        <v>43983</v>
      </c>
      <c r="C44" t="s">
        <v>63</v>
      </c>
      <c r="D44" t="s">
        <v>243</v>
      </c>
      <c r="E44" t="s">
        <v>64</v>
      </c>
      <c r="F44" t="s">
        <v>223</v>
      </c>
      <c r="G44" t="s">
        <v>259</v>
      </c>
      <c r="H44" s="63" t="s">
        <v>389</v>
      </c>
      <c r="I44" t="s">
        <v>69</v>
      </c>
      <c r="J44" s="14">
        <v>9</v>
      </c>
      <c r="K44" s="14" t="s">
        <v>232</v>
      </c>
      <c r="L44" t="s">
        <v>5</v>
      </c>
      <c r="M44" s="14">
        <v>2.25</v>
      </c>
      <c r="N44" s="14">
        <v>2.25</v>
      </c>
      <c r="P44" s="21"/>
      <c r="AH44" s="17">
        <f t="shared" si="17"/>
        <v>2.25</v>
      </c>
      <c r="AI44" s="18">
        <f t="shared" si="0"/>
        <v>0</v>
      </c>
      <c r="AJ44" s="18">
        <f t="shared" si="1"/>
        <v>2.25</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20442</v>
      </c>
      <c r="B45" s="16">
        <v>44002</v>
      </c>
      <c r="C45" t="s">
        <v>63</v>
      </c>
      <c r="D45" t="s">
        <v>248</v>
      </c>
      <c r="E45" t="s">
        <v>64</v>
      </c>
      <c r="F45" t="s">
        <v>223</v>
      </c>
      <c r="G45" t="s">
        <v>242</v>
      </c>
      <c r="H45" s="63" t="s">
        <v>384</v>
      </c>
      <c r="I45" t="s">
        <v>69</v>
      </c>
      <c r="J45" s="14">
        <v>6</v>
      </c>
      <c r="K45" s="14" t="s">
        <v>64</v>
      </c>
      <c r="L45" t="s">
        <v>3</v>
      </c>
      <c r="M45" s="14">
        <v>1.32</v>
      </c>
      <c r="N45" s="14">
        <v>2.6799999999999997</v>
      </c>
      <c r="P45" s="21"/>
      <c r="AH45" s="17">
        <f t="shared" si="17"/>
        <v>2.6799999999999997</v>
      </c>
      <c r="AI45" s="18">
        <f t="shared" si="0"/>
        <v>0</v>
      </c>
      <c r="AJ45" s="18">
        <f t="shared" si="1"/>
        <v>2.6799999999999997</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20456</v>
      </c>
      <c r="B46" s="16">
        <v>44011</v>
      </c>
      <c r="C46" t="s">
        <v>63</v>
      </c>
      <c r="D46" t="s">
        <v>243</v>
      </c>
      <c r="E46" t="s">
        <v>64</v>
      </c>
      <c r="F46" t="s">
        <v>223</v>
      </c>
      <c r="G46" t="s">
        <v>259</v>
      </c>
      <c r="H46" s="63" t="s">
        <v>390</v>
      </c>
      <c r="I46" t="s">
        <v>69</v>
      </c>
      <c r="J46" s="14">
        <v>14</v>
      </c>
      <c r="K46" s="14" t="s">
        <v>64</v>
      </c>
      <c r="L46" t="s">
        <v>4</v>
      </c>
      <c r="M46" s="14">
        <v>3.36</v>
      </c>
      <c r="N46" s="14">
        <v>4.6400000000000006</v>
      </c>
      <c r="P46" s="21"/>
      <c r="AH46" s="17">
        <f t="shared" si="17"/>
        <v>4.6400000000000006</v>
      </c>
      <c r="AI46" s="18">
        <f t="shared" si="0"/>
        <v>0</v>
      </c>
      <c r="AJ46" s="18">
        <f t="shared" si="1"/>
        <v>4.6400000000000006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20480</v>
      </c>
      <c r="B47" s="16">
        <v>44023</v>
      </c>
      <c r="C47" t="s">
        <v>63</v>
      </c>
      <c r="D47" t="s">
        <v>260</v>
      </c>
      <c r="E47" t="s">
        <v>64</v>
      </c>
      <c r="F47" t="s">
        <v>223</v>
      </c>
      <c r="G47" t="s">
        <v>247</v>
      </c>
      <c r="H47" s="64" t="s">
        <v>391</v>
      </c>
      <c r="I47" t="s">
        <v>68</v>
      </c>
      <c r="J47" s="14">
        <v>60</v>
      </c>
      <c r="K47" s="14" t="s">
        <v>64</v>
      </c>
      <c r="L47" t="s">
        <v>3</v>
      </c>
      <c r="M47" s="14">
        <v>6.6</v>
      </c>
      <c r="N47" s="14">
        <v>8.9</v>
      </c>
      <c r="P47" s="21"/>
      <c r="AH47" s="17">
        <f t="shared" si="17"/>
        <v>8.9</v>
      </c>
      <c r="AI47" s="18">
        <f t="shared" si="0"/>
        <v>0</v>
      </c>
      <c r="AJ47" s="18">
        <f t="shared" si="1"/>
        <v>8.9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20495</v>
      </c>
      <c r="B48" s="16">
        <v>44029</v>
      </c>
      <c r="C48" t="s">
        <v>63</v>
      </c>
      <c r="D48" t="s">
        <v>345</v>
      </c>
      <c r="E48" t="s">
        <v>64</v>
      </c>
      <c r="F48" t="s">
        <v>231</v>
      </c>
      <c r="G48" t="s">
        <v>247</v>
      </c>
      <c r="H48" s="64" t="s">
        <v>393</v>
      </c>
      <c r="I48" t="s">
        <v>83</v>
      </c>
      <c r="J48" s="14">
        <v>29</v>
      </c>
      <c r="K48" s="14" t="s">
        <v>64</v>
      </c>
      <c r="L48" t="s">
        <v>3</v>
      </c>
      <c r="M48" s="14">
        <v>6.38</v>
      </c>
      <c r="N48" s="14">
        <v>9.1199999999999992</v>
      </c>
      <c r="O48" t="s">
        <v>64</v>
      </c>
      <c r="P48" s="21" t="s">
        <v>342</v>
      </c>
      <c r="Q48" t="s">
        <v>64</v>
      </c>
      <c r="R48" t="s">
        <v>285</v>
      </c>
      <c r="S48" t="s">
        <v>64</v>
      </c>
      <c r="T48" t="s">
        <v>223</v>
      </c>
      <c r="U48" t="s">
        <v>64</v>
      </c>
      <c r="V48" t="s">
        <v>252</v>
      </c>
      <c r="W48" t="s">
        <v>63</v>
      </c>
      <c r="X48" t="s">
        <v>346</v>
      </c>
      <c r="Y48" t="s">
        <v>63</v>
      </c>
      <c r="Z48" t="s">
        <v>347</v>
      </c>
      <c r="AA48" t="s">
        <v>63</v>
      </c>
      <c r="AB48" t="s">
        <v>348</v>
      </c>
      <c r="AH48" s="17">
        <f t="shared" si="17"/>
        <v>9.1199999999999992</v>
      </c>
      <c r="AI48" s="18">
        <f t="shared" si="0"/>
        <v>0</v>
      </c>
      <c r="AJ48" s="18">
        <f t="shared" si="1"/>
        <v>0</v>
      </c>
      <c r="AK48" s="18">
        <f t="shared" si="2"/>
        <v>0</v>
      </c>
      <c r="AL48" s="18">
        <f t="shared" si="3"/>
        <v>0</v>
      </c>
      <c r="AM48" s="18">
        <f t="shared" si="4"/>
        <v>0</v>
      </c>
      <c r="AN48" s="18">
        <f t="shared" si="5"/>
        <v>0</v>
      </c>
      <c r="AO48" s="18">
        <f t="shared" si="18"/>
        <v>0</v>
      </c>
      <c r="AP48" s="18">
        <f t="shared" si="6"/>
        <v>9.1199999999999992</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20510</v>
      </c>
      <c r="B49" s="16">
        <v>44036</v>
      </c>
      <c r="C49" t="s">
        <v>63</v>
      </c>
      <c r="D49" t="s">
        <v>261</v>
      </c>
      <c r="E49" t="s">
        <v>64</v>
      </c>
      <c r="F49" t="s">
        <v>223</v>
      </c>
      <c r="G49" t="s">
        <v>262</v>
      </c>
      <c r="H49" s="48" t="s">
        <v>392</v>
      </c>
      <c r="I49" t="s">
        <v>69</v>
      </c>
      <c r="J49" s="14">
        <v>93</v>
      </c>
      <c r="K49" s="14" t="s">
        <v>63</v>
      </c>
      <c r="L49" t="s">
        <v>3</v>
      </c>
      <c r="M49" s="14">
        <v>27.04</v>
      </c>
      <c r="N49" s="14">
        <v>20.46</v>
      </c>
      <c r="P49" s="21"/>
      <c r="AH49" s="17">
        <f t="shared" si="17"/>
        <v>20.46</v>
      </c>
      <c r="AI49" s="18">
        <f t="shared" si="0"/>
        <v>0</v>
      </c>
      <c r="AJ49" s="18">
        <f t="shared" si="1"/>
        <v>20.46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20515</v>
      </c>
      <c r="B50" s="16">
        <v>44037</v>
      </c>
      <c r="C50" t="s">
        <v>63</v>
      </c>
      <c r="D50" t="s">
        <v>223</v>
      </c>
      <c r="E50" t="s">
        <v>64</v>
      </c>
      <c r="F50" t="s">
        <v>229</v>
      </c>
      <c r="G50" t="s">
        <v>230</v>
      </c>
      <c r="H50" s="63" t="s">
        <v>366</v>
      </c>
      <c r="I50" t="s">
        <v>86</v>
      </c>
      <c r="J50" s="14">
        <v>10</v>
      </c>
      <c r="K50" s="14" t="s">
        <v>64</v>
      </c>
      <c r="L50" t="s">
        <v>4</v>
      </c>
      <c r="M50" s="14">
        <v>1.2</v>
      </c>
      <c r="N50" s="14">
        <v>1.8</v>
      </c>
      <c r="O50" t="s">
        <v>64</v>
      </c>
      <c r="P50" s="21" t="s">
        <v>231</v>
      </c>
      <c r="Q50" t="s">
        <v>232</v>
      </c>
      <c r="AH50" s="17">
        <f t="shared" si="17"/>
        <v>1.2</v>
      </c>
      <c r="AI50" s="18">
        <f t="shared" si="0"/>
        <v>1.2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20530</v>
      </c>
      <c r="B51" s="16">
        <v>44043</v>
      </c>
      <c r="C51" t="s">
        <v>63</v>
      </c>
      <c r="D51" t="s">
        <v>258</v>
      </c>
      <c r="E51" t="s">
        <v>64</v>
      </c>
      <c r="F51" t="s">
        <v>223</v>
      </c>
      <c r="G51" t="s">
        <v>247</v>
      </c>
      <c r="H51" s="64" t="s">
        <v>393</v>
      </c>
      <c r="I51" t="s">
        <v>69</v>
      </c>
      <c r="J51" s="14">
        <v>130</v>
      </c>
      <c r="K51" s="14" t="s">
        <v>64</v>
      </c>
      <c r="L51" t="s">
        <v>3</v>
      </c>
      <c r="M51" s="14">
        <v>28.6</v>
      </c>
      <c r="N51" s="14">
        <v>37.4</v>
      </c>
      <c r="P51" s="21"/>
      <c r="AH51" s="17">
        <f t="shared" si="17"/>
        <v>37.4</v>
      </c>
      <c r="AI51" s="18">
        <f t="shared" si="0"/>
        <v>0</v>
      </c>
      <c r="AJ51" s="18">
        <f t="shared" si="1"/>
        <v>37.4</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20557</v>
      </c>
      <c r="B52" s="16">
        <v>44051</v>
      </c>
      <c r="C52" t="s">
        <v>63</v>
      </c>
      <c r="D52" t="s">
        <v>248</v>
      </c>
      <c r="E52" t="s">
        <v>64</v>
      </c>
      <c r="F52" t="s">
        <v>223</v>
      </c>
      <c r="G52" t="s">
        <v>242</v>
      </c>
      <c r="H52" s="48" t="s">
        <v>394</v>
      </c>
      <c r="I52" t="s">
        <v>69</v>
      </c>
      <c r="J52" s="14">
        <v>24</v>
      </c>
      <c r="K52" s="14" t="s">
        <v>232</v>
      </c>
      <c r="L52" t="s">
        <v>5</v>
      </c>
      <c r="M52" s="14">
        <v>6</v>
      </c>
      <c r="N52" s="14">
        <v>6</v>
      </c>
      <c r="P52" s="21"/>
      <c r="AH52" s="17">
        <f t="shared" si="17"/>
        <v>6</v>
      </c>
      <c r="AI52" s="18">
        <f t="shared" si="0"/>
        <v>0</v>
      </c>
      <c r="AJ52" s="18">
        <f t="shared" si="1"/>
        <v>6</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20560</v>
      </c>
      <c r="B53" s="16">
        <v>44052</v>
      </c>
      <c r="C53" t="s">
        <v>63</v>
      </c>
      <c r="D53" t="s">
        <v>248</v>
      </c>
      <c r="E53" t="s">
        <v>64</v>
      </c>
      <c r="F53" t="s">
        <v>223</v>
      </c>
      <c r="G53" t="s">
        <v>242</v>
      </c>
      <c r="H53" s="48" t="s">
        <v>395</v>
      </c>
      <c r="I53" t="s">
        <v>69</v>
      </c>
      <c r="J53" s="14">
        <v>18</v>
      </c>
      <c r="K53" s="14" t="s">
        <v>63</v>
      </c>
      <c r="L53" t="s">
        <v>3</v>
      </c>
      <c r="M53" s="14">
        <v>6.04</v>
      </c>
      <c r="N53" s="14">
        <v>3.96</v>
      </c>
      <c r="P53" s="21"/>
      <c r="AH53" s="17">
        <f t="shared" si="17"/>
        <v>3.96</v>
      </c>
      <c r="AI53" s="18">
        <f t="shared" si="0"/>
        <v>0</v>
      </c>
      <c r="AJ53" s="18">
        <f t="shared" si="1"/>
        <v>3.96</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20596</v>
      </c>
      <c r="B54" s="16">
        <v>44070</v>
      </c>
      <c r="C54" t="s">
        <v>63</v>
      </c>
      <c r="D54" t="s">
        <v>263</v>
      </c>
      <c r="E54" t="s">
        <v>64</v>
      </c>
      <c r="F54" t="s">
        <v>223</v>
      </c>
      <c r="G54" t="s">
        <v>255</v>
      </c>
      <c r="H54" s="63" t="s">
        <v>396</v>
      </c>
      <c r="I54" t="s">
        <v>69</v>
      </c>
      <c r="J54" s="14">
        <v>36</v>
      </c>
      <c r="K54" s="14" t="s">
        <v>232</v>
      </c>
      <c r="L54" t="s">
        <v>5</v>
      </c>
      <c r="M54" s="14">
        <v>9</v>
      </c>
      <c r="N54" s="14">
        <v>9</v>
      </c>
      <c r="P54" s="21"/>
      <c r="AH54" s="17">
        <f t="shared" si="17"/>
        <v>9</v>
      </c>
      <c r="AI54" s="18">
        <f t="shared" si="0"/>
        <v>0</v>
      </c>
      <c r="AJ54" s="18">
        <f t="shared" si="1"/>
        <v>9</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20603</v>
      </c>
      <c r="B55" s="16">
        <v>44073</v>
      </c>
      <c r="C55" t="s">
        <v>63</v>
      </c>
      <c r="D55" t="s">
        <v>263</v>
      </c>
      <c r="E55" t="s">
        <v>64</v>
      </c>
      <c r="F55" t="s">
        <v>223</v>
      </c>
      <c r="G55" t="s">
        <v>255</v>
      </c>
      <c r="H55" s="64" t="s">
        <v>378</v>
      </c>
      <c r="I55" t="s">
        <v>69</v>
      </c>
      <c r="J55" s="14">
        <v>75</v>
      </c>
      <c r="K55" s="14" t="s">
        <v>64</v>
      </c>
      <c r="L55" t="s">
        <v>3</v>
      </c>
      <c r="M55" s="14">
        <v>16.5</v>
      </c>
      <c r="N55" s="14">
        <v>22</v>
      </c>
      <c r="P55" s="21"/>
      <c r="AH55" s="17">
        <f t="shared" si="17"/>
        <v>22</v>
      </c>
      <c r="AI55" s="18">
        <f t="shared" si="0"/>
        <v>0</v>
      </c>
      <c r="AJ55" s="18">
        <f t="shared" si="1"/>
        <v>22</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20604</v>
      </c>
      <c r="B56" s="16">
        <v>44073</v>
      </c>
      <c r="C56" t="s">
        <v>63</v>
      </c>
      <c r="D56" t="s">
        <v>263</v>
      </c>
      <c r="E56" t="s">
        <v>64</v>
      </c>
      <c r="F56" t="s">
        <v>223</v>
      </c>
      <c r="G56" t="s">
        <v>255</v>
      </c>
      <c r="H56" s="63" t="s">
        <v>396</v>
      </c>
      <c r="I56" t="s">
        <v>69</v>
      </c>
      <c r="J56" s="14">
        <v>36</v>
      </c>
      <c r="K56" s="14" t="s">
        <v>232</v>
      </c>
      <c r="L56" t="s">
        <v>5</v>
      </c>
      <c r="M56" s="14">
        <v>9</v>
      </c>
      <c r="N56" s="14">
        <v>9</v>
      </c>
      <c r="P56" s="21"/>
      <c r="AH56" s="17">
        <f t="shared" si="17"/>
        <v>9</v>
      </c>
      <c r="AI56" s="18">
        <f t="shared" si="0"/>
        <v>0</v>
      </c>
      <c r="AJ56" s="18">
        <f t="shared" si="1"/>
        <v>9</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20606</v>
      </c>
      <c r="B57" s="16">
        <v>44073</v>
      </c>
      <c r="C57" t="s">
        <v>63</v>
      </c>
      <c r="D57" t="s">
        <v>264</v>
      </c>
      <c r="E57" t="s">
        <v>64</v>
      </c>
      <c r="F57" t="s">
        <v>223</v>
      </c>
      <c r="G57" t="s">
        <v>227</v>
      </c>
      <c r="H57" s="63" t="s">
        <v>397</v>
      </c>
      <c r="I57" t="s">
        <v>69</v>
      </c>
      <c r="J57" s="14">
        <v>31</v>
      </c>
      <c r="K57" s="14" t="s">
        <v>63</v>
      </c>
      <c r="L57" t="s">
        <v>3</v>
      </c>
      <c r="M57" s="14">
        <v>9.68</v>
      </c>
      <c r="N57" s="14">
        <v>6.82</v>
      </c>
      <c r="P57" s="21"/>
      <c r="AH57" s="17">
        <f t="shared" si="17"/>
        <v>6.82</v>
      </c>
      <c r="AI57" s="18">
        <f t="shared" si="0"/>
        <v>0</v>
      </c>
      <c r="AJ57" s="18">
        <f t="shared" si="1"/>
        <v>6.82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20622</v>
      </c>
      <c r="B58" s="16">
        <v>44079</v>
      </c>
      <c r="C58" t="s">
        <v>63</v>
      </c>
      <c r="D58" t="s">
        <v>248</v>
      </c>
      <c r="E58" t="s">
        <v>64</v>
      </c>
      <c r="F58" t="s">
        <v>223</v>
      </c>
      <c r="G58" t="s">
        <v>242</v>
      </c>
      <c r="H58" s="48" t="s">
        <v>398</v>
      </c>
      <c r="I58" t="s">
        <v>69</v>
      </c>
      <c r="J58" s="14">
        <v>12</v>
      </c>
      <c r="K58" s="14" t="s">
        <v>64</v>
      </c>
      <c r="L58" t="s">
        <v>3</v>
      </c>
      <c r="M58" s="14">
        <v>2.64</v>
      </c>
      <c r="N58" s="14">
        <v>4.3599999999999994</v>
      </c>
      <c r="P58" s="21"/>
      <c r="AH58" s="17">
        <f t="shared" si="17"/>
        <v>4.3599999999999994</v>
      </c>
      <c r="AI58" s="18">
        <f t="shared" si="0"/>
        <v>0</v>
      </c>
      <c r="AJ58" s="18">
        <f t="shared" si="1"/>
        <v>4.3599999999999994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20629</v>
      </c>
      <c r="B59" s="16">
        <v>44082</v>
      </c>
      <c r="C59" t="s">
        <v>63</v>
      </c>
      <c r="D59" t="s">
        <v>248</v>
      </c>
      <c r="E59" t="s">
        <v>64</v>
      </c>
      <c r="F59" t="s">
        <v>223</v>
      </c>
      <c r="G59" t="s">
        <v>242</v>
      </c>
      <c r="H59" s="48" t="s">
        <v>399</v>
      </c>
      <c r="I59" t="s">
        <v>69</v>
      </c>
      <c r="J59" s="14">
        <v>30</v>
      </c>
      <c r="K59" s="14" t="s">
        <v>64</v>
      </c>
      <c r="L59" t="s">
        <v>4</v>
      </c>
      <c r="M59" s="14">
        <v>7.2</v>
      </c>
      <c r="N59" s="14">
        <v>8.8000000000000007</v>
      </c>
      <c r="P59" s="21"/>
      <c r="AH59" s="17">
        <f t="shared" si="17"/>
        <v>8.8000000000000007</v>
      </c>
      <c r="AI59" s="18">
        <f t="shared" si="0"/>
        <v>0</v>
      </c>
      <c r="AJ59" s="18">
        <f t="shared" si="1"/>
        <v>8.8000000000000007</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20638</v>
      </c>
      <c r="B60" s="16">
        <v>44085</v>
      </c>
      <c r="C60" t="s">
        <v>63</v>
      </c>
      <c r="D60" t="s">
        <v>248</v>
      </c>
      <c r="E60" t="s">
        <v>64</v>
      </c>
      <c r="F60" t="s">
        <v>223</v>
      </c>
      <c r="G60" t="s">
        <v>242</v>
      </c>
      <c r="H60" s="48" t="s">
        <v>400</v>
      </c>
      <c r="I60" t="s">
        <v>69</v>
      </c>
      <c r="J60" s="14">
        <v>12</v>
      </c>
      <c r="K60" s="14" t="s">
        <v>64</v>
      </c>
      <c r="L60" t="s">
        <v>3</v>
      </c>
      <c r="M60" s="14">
        <v>2.64</v>
      </c>
      <c r="N60" s="14">
        <v>4.3599999999999994</v>
      </c>
      <c r="P60" s="21"/>
      <c r="AH60" s="17">
        <f t="shared" si="17"/>
        <v>4.3599999999999994</v>
      </c>
      <c r="AI60" s="18">
        <f t="shared" si="0"/>
        <v>0</v>
      </c>
      <c r="AJ60" s="18">
        <f t="shared" si="1"/>
        <v>4.3599999999999994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20647</v>
      </c>
      <c r="B61" s="16">
        <v>44089</v>
      </c>
      <c r="C61" t="s">
        <v>63</v>
      </c>
      <c r="D61" t="s">
        <v>265</v>
      </c>
      <c r="E61" t="s">
        <v>64</v>
      </c>
      <c r="F61" t="s">
        <v>223</v>
      </c>
      <c r="G61" t="s">
        <v>266</v>
      </c>
      <c r="H61" s="63" t="s">
        <v>401</v>
      </c>
      <c r="I61" t="s">
        <v>69</v>
      </c>
      <c r="J61" s="14">
        <v>61</v>
      </c>
      <c r="K61" s="14" t="s">
        <v>232</v>
      </c>
      <c r="L61" t="s">
        <v>5</v>
      </c>
      <c r="M61" s="14">
        <v>15.25</v>
      </c>
      <c r="N61" s="14">
        <v>15.25</v>
      </c>
      <c r="P61" s="21"/>
      <c r="AH61" s="17">
        <f t="shared" si="17"/>
        <v>15.25</v>
      </c>
      <c r="AI61" s="18">
        <f t="shared" si="0"/>
        <v>0</v>
      </c>
      <c r="AJ61" s="18">
        <f t="shared" si="1"/>
        <v>15.25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20658</v>
      </c>
      <c r="B62" s="16">
        <v>44093</v>
      </c>
      <c r="C62" t="s">
        <v>63</v>
      </c>
      <c r="D62" t="s">
        <v>257</v>
      </c>
      <c r="E62" t="s">
        <v>64</v>
      </c>
      <c r="F62" t="s">
        <v>223</v>
      </c>
      <c r="G62" t="s">
        <v>255</v>
      </c>
      <c r="H62" s="63" t="s">
        <v>383</v>
      </c>
      <c r="I62" t="s">
        <v>69</v>
      </c>
      <c r="J62" s="14">
        <v>128</v>
      </c>
      <c r="K62" s="14" t="s">
        <v>232</v>
      </c>
      <c r="L62" t="s">
        <v>5</v>
      </c>
      <c r="M62" s="14">
        <v>32</v>
      </c>
      <c r="N62" s="14">
        <v>32</v>
      </c>
      <c r="P62" s="21"/>
      <c r="AH62" s="17">
        <f t="shared" si="17"/>
        <v>32</v>
      </c>
      <c r="AI62" s="18">
        <f t="shared" si="0"/>
        <v>0</v>
      </c>
      <c r="AJ62" s="18">
        <f t="shared" si="1"/>
        <v>32</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20675</v>
      </c>
      <c r="B63" s="16">
        <v>44101</v>
      </c>
      <c r="C63" t="s">
        <v>63</v>
      </c>
      <c r="D63" t="s">
        <v>248</v>
      </c>
      <c r="E63" t="s">
        <v>64</v>
      </c>
      <c r="F63" t="s">
        <v>223</v>
      </c>
      <c r="G63" t="s">
        <v>242</v>
      </c>
      <c r="H63" s="48" t="s">
        <v>402</v>
      </c>
      <c r="I63" t="s">
        <v>69</v>
      </c>
      <c r="J63" s="14">
        <v>21</v>
      </c>
      <c r="K63" s="14" t="s">
        <v>232</v>
      </c>
      <c r="L63" t="s">
        <v>5</v>
      </c>
      <c r="M63" s="14">
        <v>5.25</v>
      </c>
      <c r="N63" s="14">
        <v>5.25</v>
      </c>
      <c r="P63" s="21"/>
      <c r="AH63" s="17">
        <f t="shared" si="17"/>
        <v>5.25</v>
      </c>
      <c r="AI63" s="18">
        <f t="shared" si="0"/>
        <v>0</v>
      </c>
      <c r="AJ63" s="18">
        <f t="shared" si="1"/>
        <v>5.25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20719</v>
      </c>
      <c r="B64" s="16">
        <v>44119</v>
      </c>
      <c r="C64" t="s">
        <v>63</v>
      </c>
      <c r="D64" t="s">
        <v>248</v>
      </c>
      <c r="E64" t="s">
        <v>64</v>
      </c>
      <c r="F64" t="s">
        <v>223</v>
      </c>
      <c r="G64" t="s">
        <v>242</v>
      </c>
      <c r="H64" s="48" t="s">
        <v>403</v>
      </c>
      <c r="I64" t="s">
        <v>69</v>
      </c>
      <c r="J64" s="14">
        <v>10</v>
      </c>
      <c r="K64" s="14" t="s">
        <v>64</v>
      </c>
      <c r="L64" t="s">
        <v>3</v>
      </c>
      <c r="M64" s="14">
        <v>2.2000000000000002</v>
      </c>
      <c r="N64" s="14">
        <v>3.8</v>
      </c>
      <c r="P64" s="21"/>
      <c r="AH64" s="17">
        <f t="shared" si="17"/>
        <v>3.8</v>
      </c>
      <c r="AI64" s="18">
        <f t="shared" si="0"/>
        <v>0</v>
      </c>
      <c r="AJ64" s="18">
        <f t="shared" si="1"/>
        <v>3.8</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20733</v>
      </c>
      <c r="B65" s="16">
        <v>44130</v>
      </c>
      <c r="C65" t="s">
        <v>63</v>
      </c>
      <c r="D65" t="s">
        <v>248</v>
      </c>
      <c r="E65" t="s">
        <v>64</v>
      </c>
      <c r="F65" t="s">
        <v>223</v>
      </c>
      <c r="G65" t="s">
        <v>242</v>
      </c>
      <c r="H65" s="48" t="s">
        <v>404</v>
      </c>
      <c r="I65" t="s">
        <v>69</v>
      </c>
      <c r="J65" s="14">
        <v>60</v>
      </c>
      <c r="K65" s="14" t="s">
        <v>64</v>
      </c>
      <c r="L65" t="s">
        <v>4</v>
      </c>
      <c r="M65" s="14">
        <v>14.4</v>
      </c>
      <c r="N65" s="14">
        <v>16.600000000000001</v>
      </c>
      <c r="P65" s="21"/>
      <c r="AH65" s="17">
        <f t="shared" si="17"/>
        <v>16.600000000000001</v>
      </c>
      <c r="AI65" s="18">
        <f t="shared" si="0"/>
        <v>0</v>
      </c>
      <c r="AJ65" s="18">
        <f t="shared" si="1"/>
        <v>16.600000000000001</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20736</v>
      </c>
      <c r="B66" s="16">
        <v>44133</v>
      </c>
      <c r="C66" t="s">
        <v>63</v>
      </c>
      <c r="D66" t="s">
        <v>256</v>
      </c>
      <c r="E66" t="s">
        <v>64</v>
      </c>
      <c r="F66" t="s">
        <v>223</v>
      </c>
      <c r="G66" t="s">
        <v>266</v>
      </c>
      <c r="H66" s="63" t="s">
        <v>405</v>
      </c>
      <c r="I66" t="s">
        <v>69</v>
      </c>
      <c r="J66" s="14">
        <v>43</v>
      </c>
      <c r="K66" s="14" t="s">
        <v>63</v>
      </c>
      <c r="L66" t="s">
        <v>3</v>
      </c>
      <c r="M66" s="14">
        <v>13.04</v>
      </c>
      <c r="N66" s="14">
        <v>9.4600000000000009</v>
      </c>
      <c r="P66" s="21"/>
      <c r="AH66" s="17">
        <f t="shared" si="17"/>
        <v>9.4600000000000009</v>
      </c>
      <c r="AI66" s="18">
        <f t="shared" ref="AI66:AI129" si="23">SUMIFS(M66,D66,"*"&amp;$BB$1&amp;"*")</f>
        <v>0</v>
      </c>
      <c r="AJ66" s="18">
        <f t="shared" ref="AJ66:AJ129" si="24">SUMIFS(N66,F66,"*"&amp;$BB$1&amp;"*")</f>
        <v>9.4600000000000009</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si="18"/>
        <v>0</v>
      </c>
      <c r="AP66" s="18">
        <f t="shared" ref="AP66:AP129" si="29">SUMIFS(N66,T66,"*"&amp;$BB$1&amp;"*",S66,"USA")</f>
        <v>0</v>
      </c>
      <c r="AQ66" s="18">
        <f t="shared" ref="AQ66:AQ129" si="30">SUMIFS(M66,V66,"*"&amp;$BB$1&amp;"*",U66,"CSA")</f>
        <v>0</v>
      </c>
      <c r="AR66" s="18">
        <f t="shared" ref="AR66:AR129" si="31">SUMIFS(N66,V66,"*"&amp;$BB$1&amp;"*",U66,"USA")</f>
        <v>0</v>
      </c>
      <c r="AS66" s="18">
        <f t="shared" ref="AS66:AS129" si="32">SUMIFS(M66,X66,"*"&amp;$BB$1&amp;"*",W66,"CSA")</f>
        <v>0</v>
      </c>
      <c r="AT66" s="18">
        <f t="shared" ref="AT66:AT129" si="33">SUMIFS(N66,X66,"*"&amp;$BB$1&amp;"*",W66,"USA")</f>
        <v>0</v>
      </c>
      <c r="AU66" s="18">
        <f t="shared" ref="AU66:AU129" si="34">SUMIFS(M66,Z66,"*"&amp;$BB$1&amp;"*",Y66,"CSA")</f>
        <v>0</v>
      </c>
      <c r="AV66" s="18">
        <f t="shared" ref="AV66:AV129" si="35">SUMIFS(N66,Z66,"*"&amp;$BB$1&amp;"*",Y66,"USA")</f>
        <v>0</v>
      </c>
      <c r="AW66" s="18">
        <f t="shared" ref="AW66:AW129" si="36">SUMIFS(M66,AB66,"*"&amp;$BB$1&amp;"*",AA66,"CSA")</f>
        <v>0</v>
      </c>
      <c r="AX66" s="18">
        <f t="shared" ref="AX66:AX129" si="37">SUMIFS(N66,AB66,"*"&amp;$BB$1&amp;"*",AA66,"USA")</f>
        <v>0</v>
      </c>
      <c r="AY66" s="18">
        <f t="shared" ref="AY66:AY129" si="38">SUMIFS(M66,AD66,"*"&amp;$BB$1&amp;"*",AC66,"CSA")</f>
        <v>0</v>
      </c>
      <c r="AZ66" s="18">
        <f t="shared" ref="AZ66:AZ129" si="39">SUMIFS(N66,AD66,"*"&amp;$BB$1&amp;"*",AC66,"USA")</f>
        <v>0</v>
      </c>
    </row>
    <row r="67" spans="1:52" x14ac:dyDescent="0.25">
      <c r="A67" s="62">
        <v>20752</v>
      </c>
      <c r="B67" s="16">
        <v>44135</v>
      </c>
      <c r="C67" t="s">
        <v>63</v>
      </c>
      <c r="D67" t="s">
        <v>248</v>
      </c>
      <c r="E67" t="s">
        <v>64</v>
      </c>
      <c r="F67" t="s">
        <v>223</v>
      </c>
      <c r="G67" t="s">
        <v>242</v>
      </c>
      <c r="H67" s="63" t="s">
        <v>406</v>
      </c>
      <c r="I67" t="s">
        <v>69</v>
      </c>
      <c r="J67" s="14">
        <v>16</v>
      </c>
      <c r="K67" s="14" t="s">
        <v>232</v>
      </c>
      <c r="L67" t="s">
        <v>5</v>
      </c>
      <c r="M67" s="14">
        <v>4</v>
      </c>
      <c r="N67" s="14">
        <v>4</v>
      </c>
      <c r="P67" s="21"/>
      <c r="AH67" s="17">
        <f t="shared" ref="AH67:AH130" si="40">SUM(AI67:AZ67)</f>
        <v>4</v>
      </c>
      <c r="AI67" s="18">
        <f t="shared" si="23"/>
        <v>0</v>
      </c>
      <c r="AJ67" s="18">
        <f t="shared" si="24"/>
        <v>4</v>
      </c>
      <c r="AK67" s="18">
        <f t="shared" si="25"/>
        <v>0</v>
      </c>
      <c r="AL67" s="18">
        <f t="shared" si="26"/>
        <v>0</v>
      </c>
      <c r="AM67" s="18">
        <f t="shared" si="27"/>
        <v>0</v>
      </c>
      <c r="AN67" s="18">
        <f t="shared" si="28"/>
        <v>0</v>
      </c>
      <c r="AO67" s="18">
        <f t="shared" ref="AO67:AO130" si="41">SUMIFS(M67,T67,"*"&amp;$BB$1&amp;"*",S67,"CSA")</f>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row>
    <row r="68" spans="1:52" x14ac:dyDescent="0.25">
      <c r="A68" s="62">
        <v>20753</v>
      </c>
      <c r="B68" s="16">
        <v>44137</v>
      </c>
      <c r="C68" t="s">
        <v>63</v>
      </c>
      <c r="D68" t="s">
        <v>264</v>
      </c>
      <c r="E68" t="s">
        <v>64</v>
      </c>
      <c r="F68" t="s">
        <v>223</v>
      </c>
      <c r="G68" t="s">
        <v>227</v>
      </c>
      <c r="H68" s="63" t="s">
        <v>360</v>
      </c>
      <c r="I68" t="s">
        <v>69</v>
      </c>
      <c r="J68" s="14">
        <v>22</v>
      </c>
      <c r="K68" s="14" t="s">
        <v>63</v>
      </c>
      <c r="L68" t="s">
        <v>3</v>
      </c>
      <c r="M68" s="14">
        <v>7.16</v>
      </c>
      <c r="N68" s="14">
        <v>4.84</v>
      </c>
      <c r="P68" s="21"/>
      <c r="AH68" s="17">
        <f t="shared" si="40"/>
        <v>4.84</v>
      </c>
      <c r="AI68" s="18">
        <f t="shared" si="23"/>
        <v>0</v>
      </c>
      <c r="AJ68" s="18">
        <f t="shared" si="24"/>
        <v>4.84</v>
      </c>
      <c r="AK68" s="18">
        <f t="shared" si="25"/>
        <v>0</v>
      </c>
      <c r="AL68" s="18">
        <f t="shared" si="26"/>
        <v>0</v>
      </c>
      <c r="AM68" s="18">
        <f t="shared" si="27"/>
        <v>0</v>
      </c>
      <c r="AN68" s="18">
        <f t="shared" si="28"/>
        <v>0</v>
      </c>
      <c r="AO68" s="18">
        <f t="shared" si="41"/>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row>
    <row r="69" spans="1:52" x14ac:dyDescent="0.25">
      <c r="A69" s="62">
        <v>20762</v>
      </c>
      <c r="B69" s="16">
        <v>44142</v>
      </c>
      <c r="C69" t="s">
        <v>63</v>
      </c>
      <c r="D69" t="s">
        <v>267</v>
      </c>
      <c r="E69" t="s">
        <v>64</v>
      </c>
      <c r="F69" t="s">
        <v>223</v>
      </c>
      <c r="G69" t="s">
        <v>230</v>
      </c>
      <c r="H69" s="64" t="s">
        <v>407</v>
      </c>
      <c r="I69" t="s">
        <v>69</v>
      </c>
      <c r="J69" s="14">
        <v>65</v>
      </c>
      <c r="K69" s="14" t="s">
        <v>232</v>
      </c>
      <c r="L69" t="s">
        <v>5</v>
      </c>
      <c r="M69" s="14">
        <v>16.25</v>
      </c>
      <c r="N69" s="14">
        <v>16.25</v>
      </c>
      <c r="P69" s="21"/>
      <c r="AH69" s="17">
        <f t="shared" si="40"/>
        <v>16.25</v>
      </c>
      <c r="AI69" s="18">
        <f t="shared" si="23"/>
        <v>0</v>
      </c>
      <c r="AJ69" s="18">
        <f t="shared" si="24"/>
        <v>16.25</v>
      </c>
      <c r="AK69" s="18">
        <f t="shared" si="25"/>
        <v>0</v>
      </c>
      <c r="AL69" s="18">
        <f t="shared" si="26"/>
        <v>0</v>
      </c>
      <c r="AM69" s="18">
        <f t="shared" si="27"/>
        <v>0</v>
      </c>
      <c r="AN69" s="18">
        <f t="shared" si="28"/>
        <v>0</v>
      </c>
      <c r="AO69" s="18">
        <f t="shared" si="41"/>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row>
    <row r="70" spans="1:52" x14ac:dyDescent="0.25">
      <c r="A70" s="62">
        <v>20764</v>
      </c>
      <c r="B70" s="16">
        <v>44144</v>
      </c>
      <c r="C70" t="s">
        <v>63</v>
      </c>
      <c r="D70" t="s">
        <v>268</v>
      </c>
      <c r="E70" t="s">
        <v>64</v>
      </c>
      <c r="F70" t="s">
        <v>223</v>
      </c>
      <c r="G70" t="s">
        <v>266</v>
      </c>
      <c r="H70" s="64" t="s">
        <v>408</v>
      </c>
      <c r="I70" t="s">
        <v>69</v>
      </c>
      <c r="J70" s="14">
        <v>19</v>
      </c>
      <c r="K70" s="14" t="s">
        <v>63</v>
      </c>
      <c r="L70" t="s">
        <v>4</v>
      </c>
      <c r="M70" s="14">
        <v>5.94</v>
      </c>
      <c r="N70" s="14">
        <v>4.5599999999999996</v>
      </c>
      <c r="P70" s="21"/>
      <c r="AH70" s="17">
        <f t="shared" si="40"/>
        <v>4.5599999999999996</v>
      </c>
      <c r="AI70" s="18">
        <f t="shared" si="23"/>
        <v>0</v>
      </c>
      <c r="AJ70" s="18">
        <f t="shared" si="24"/>
        <v>4.5599999999999996</v>
      </c>
      <c r="AK70" s="18">
        <f t="shared" si="25"/>
        <v>0</v>
      </c>
      <c r="AL70" s="18">
        <f t="shared" si="26"/>
        <v>0</v>
      </c>
      <c r="AM70" s="18">
        <f t="shared" si="27"/>
        <v>0</v>
      </c>
      <c r="AN70" s="18">
        <f t="shared" si="28"/>
        <v>0</v>
      </c>
      <c r="AO70" s="18">
        <f t="shared" si="41"/>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row>
    <row r="71" spans="1:52" x14ac:dyDescent="0.25">
      <c r="A71" s="62">
        <v>20769</v>
      </c>
      <c r="B71" s="16">
        <v>44144</v>
      </c>
      <c r="C71" t="s">
        <v>63</v>
      </c>
      <c r="D71" t="s">
        <v>269</v>
      </c>
      <c r="E71" t="s">
        <v>64</v>
      </c>
      <c r="F71" t="s">
        <v>223</v>
      </c>
      <c r="G71" t="s">
        <v>242</v>
      </c>
      <c r="H71" s="13" t="s">
        <v>409</v>
      </c>
      <c r="I71" t="s">
        <v>69</v>
      </c>
      <c r="J71" s="14">
        <v>25</v>
      </c>
      <c r="K71" s="14" t="s">
        <v>232</v>
      </c>
      <c r="L71" t="s">
        <v>5</v>
      </c>
      <c r="M71" s="14">
        <v>6.25</v>
      </c>
      <c r="N71" s="14">
        <v>6.25</v>
      </c>
      <c r="P71" s="21"/>
      <c r="AH71" s="17">
        <f t="shared" si="40"/>
        <v>6.25</v>
      </c>
      <c r="AI71" s="18">
        <f t="shared" si="23"/>
        <v>0</v>
      </c>
      <c r="AJ71" s="18">
        <f t="shared" si="24"/>
        <v>6.25</v>
      </c>
      <c r="AK71" s="18">
        <f t="shared" si="25"/>
        <v>0</v>
      </c>
      <c r="AL71" s="18">
        <f t="shared" si="26"/>
        <v>0</v>
      </c>
      <c r="AM71" s="18">
        <f t="shared" si="27"/>
        <v>0</v>
      </c>
      <c r="AN71" s="18">
        <f t="shared" si="28"/>
        <v>0</v>
      </c>
      <c r="AO71" s="18">
        <f t="shared" si="41"/>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row>
    <row r="72" spans="1:52" x14ac:dyDescent="0.25">
      <c r="A72" s="62">
        <v>20773</v>
      </c>
      <c r="B72" s="16">
        <v>44146</v>
      </c>
      <c r="C72" t="s">
        <v>63</v>
      </c>
      <c r="D72" t="s">
        <v>270</v>
      </c>
      <c r="E72" t="s">
        <v>64</v>
      </c>
      <c r="F72" t="s">
        <v>223</v>
      </c>
      <c r="G72" t="s">
        <v>271</v>
      </c>
      <c r="H72" s="48" t="s">
        <v>410</v>
      </c>
      <c r="I72" t="s">
        <v>68</v>
      </c>
      <c r="J72" s="14">
        <v>15</v>
      </c>
      <c r="K72" s="14" t="s">
        <v>64</v>
      </c>
      <c r="L72" t="s">
        <v>4</v>
      </c>
      <c r="M72" s="14">
        <v>1.8</v>
      </c>
      <c r="N72" s="14">
        <v>2.4500000000000002</v>
      </c>
      <c r="P72" s="21"/>
      <c r="AH72" s="17">
        <f t="shared" si="40"/>
        <v>2.4500000000000002</v>
      </c>
      <c r="AI72" s="18">
        <f t="shared" si="23"/>
        <v>0</v>
      </c>
      <c r="AJ72" s="18">
        <f t="shared" si="24"/>
        <v>2.4500000000000002</v>
      </c>
      <c r="AK72" s="18">
        <f t="shared" si="25"/>
        <v>0</v>
      </c>
      <c r="AL72" s="18">
        <f t="shared" si="26"/>
        <v>0</v>
      </c>
      <c r="AM72" s="18">
        <f t="shared" si="27"/>
        <v>0</v>
      </c>
      <c r="AN72" s="18">
        <f t="shared" si="28"/>
        <v>0</v>
      </c>
      <c r="AO72" s="18">
        <f t="shared" si="41"/>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row>
    <row r="73" spans="1:52" x14ac:dyDescent="0.25">
      <c r="A73" s="62">
        <v>20787</v>
      </c>
      <c r="B73" s="16">
        <v>44155</v>
      </c>
      <c r="C73" t="s">
        <v>63</v>
      </c>
      <c r="D73" t="s">
        <v>272</v>
      </c>
      <c r="E73" t="s">
        <v>64</v>
      </c>
      <c r="F73" t="s">
        <v>223</v>
      </c>
      <c r="G73" t="s">
        <v>227</v>
      </c>
      <c r="H73" s="63" t="s">
        <v>411</v>
      </c>
      <c r="I73" t="s">
        <v>69</v>
      </c>
      <c r="J73" s="14">
        <v>34</v>
      </c>
      <c r="K73" s="14" t="s">
        <v>63</v>
      </c>
      <c r="L73" t="s">
        <v>4</v>
      </c>
      <c r="M73" s="14">
        <v>9.84</v>
      </c>
      <c r="N73" s="14">
        <v>8.16</v>
      </c>
      <c r="P73" s="21"/>
      <c r="AH73" s="17">
        <f t="shared" si="40"/>
        <v>8.16</v>
      </c>
      <c r="AI73" s="18">
        <f t="shared" si="23"/>
        <v>0</v>
      </c>
      <c r="AJ73" s="18">
        <f t="shared" si="24"/>
        <v>8.16</v>
      </c>
      <c r="AK73" s="18">
        <f t="shared" si="25"/>
        <v>0</v>
      </c>
      <c r="AL73" s="18">
        <f t="shared" si="26"/>
        <v>0</v>
      </c>
      <c r="AM73" s="18">
        <f t="shared" si="27"/>
        <v>0</v>
      </c>
      <c r="AN73" s="18">
        <f t="shared" si="28"/>
        <v>0</v>
      </c>
      <c r="AO73" s="18">
        <f t="shared" si="41"/>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row>
    <row r="74" spans="1:52" x14ac:dyDescent="0.25">
      <c r="A74" s="62">
        <v>20800</v>
      </c>
      <c r="B74" s="16">
        <v>44161</v>
      </c>
      <c r="C74" t="s">
        <v>63</v>
      </c>
      <c r="D74" t="s">
        <v>248</v>
      </c>
      <c r="E74" t="s">
        <v>64</v>
      </c>
      <c r="F74" t="s">
        <v>223</v>
      </c>
      <c r="G74" t="s">
        <v>242</v>
      </c>
      <c r="H74" s="63" t="s">
        <v>412</v>
      </c>
      <c r="I74" t="s">
        <v>69</v>
      </c>
      <c r="J74" s="14">
        <v>15</v>
      </c>
      <c r="K74" s="14" t="s">
        <v>232</v>
      </c>
      <c r="L74" t="s">
        <v>5</v>
      </c>
      <c r="M74" s="14">
        <v>3.75</v>
      </c>
      <c r="N74" s="14">
        <v>3.75</v>
      </c>
      <c r="P74" s="21"/>
      <c r="AH74" s="17">
        <f t="shared" si="40"/>
        <v>3.75</v>
      </c>
      <c r="AI74" s="18">
        <f t="shared" si="23"/>
        <v>0</v>
      </c>
      <c r="AJ74" s="18">
        <f t="shared" si="24"/>
        <v>3.75</v>
      </c>
      <c r="AK74" s="18">
        <f t="shared" si="25"/>
        <v>0</v>
      </c>
      <c r="AL74" s="18">
        <f t="shared" si="26"/>
        <v>0</v>
      </c>
      <c r="AM74" s="18">
        <f t="shared" si="27"/>
        <v>0</v>
      </c>
      <c r="AN74" s="18">
        <f t="shared" si="28"/>
        <v>0</v>
      </c>
      <c r="AO74" s="18">
        <f t="shared" si="41"/>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row>
    <row r="75" spans="1:52" x14ac:dyDescent="0.25">
      <c r="A75" s="62">
        <v>20814</v>
      </c>
      <c r="B75" s="16">
        <v>44165</v>
      </c>
      <c r="C75" t="s">
        <v>63</v>
      </c>
      <c r="D75" t="s">
        <v>268</v>
      </c>
      <c r="E75" t="s">
        <v>64</v>
      </c>
      <c r="F75" t="s">
        <v>223</v>
      </c>
      <c r="G75" t="s">
        <v>227</v>
      </c>
      <c r="H75" s="63" t="s">
        <v>413</v>
      </c>
      <c r="I75" t="s">
        <v>69</v>
      </c>
      <c r="J75" s="14">
        <v>46</v>
      </c>
      <c r="K75" s="14" t="s">
        <v>63</v>
      </c>
      <c r="L75" t="s">
        <v>3</v>
      </c>
      <c r="M75" s="14">
        <v>13.879999999999999</v>
      </c>
      <c r="N75" s="14">
        <v>10.120000000000001</v>
      </c>
      <c r="P75" s="21"/>
      <c r="AH75" s="17">
        <f t="shared" si="40"/>
        <v>10.120000000000001</v>
      </c>
      <c r="AI75" s="18">
        <f t="shared" si="23"/>
        <v>0</v>
      </c>
      <c r="AJ75" s="18">
        <f t="shared" si="24"/>
        <v>10.120000000000001</v>
      </c>
      <c r="AK75" s="18">
        <f t="shared" si="25"/>
        <v>0</v>
      </c>
      <c r="AL75" s="18">
        <f t="shared" si="26"/>
        <v>0</v>
      </c>
      <c r="AM75" s="18">
        <f t="shared" si="27"/>
        <v>0</v>
      </c>
      <c r="AN75" s="18">
        <f t="shared" si="28"/>
        <v>0</v>
      </c>
      <c r="AO75" s="18">
        <f t="shared" si="41"/>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row>
    <row r="76" spans="1:52" x14ac:dyDescent="0.25">
      <c r="A76" s="62">
        <v>20815</v>
      </c>
      <c r="B76" s="16">
        <v>44165</v>
      </c>
      <c r="C76" t="s">
        <v>63</v>
      </c>
      <c r="D76" t="s">
        <v>269</v>
      </c>
      <c r="E76" t="s">
        <v>64</v>
      </c>
      <c r="F76" t="s">
        <v>223</v>
      </c>
      <c r="G76" t="s">
        <v>242</v>
      </c>
      <c r="H76" s="48" t="s">
        <v>414</v>
      </c>
      <c r="I76" t="s">
        <v>69</v>
      </c>
      <c r="J76" s="14">
        <v>21</v>
      </c>
      <c r="K76" s="14" t="s">
        <v>63</v>
      </c>
      <c r="L76" t="s">
        <v>3</v>
      </c>
      <c r="M76" s="14">
        <v>6.88</v>
      </c>
      <c r="N76" s="14">
        <v>4.62</v>
      </c>
      <c r="P76" s="21"/>
      <c r="AH76" s="17">
        <f t="shared" si="40"/>
        <v>4.62</v>
      </c>
      <c r="AI76" s="18">
        <f t="shared" si="23"/>
        <v>0</v>
      </c>
      <c r="AJ76" s="18">
        <f t="shared" si="24"/>
        <v>4.62</v>
      </c>
      <c r="AK76" s="18">
        <f t="shared" si="25"/>
        <v>0</v>
      </c>
      <c r="AL76" s="18">
        <f t="shared" si="26"/>
        <v>0</v>
      </c>
      <c r="AM76" s="18">
        <f t="shared" si="27"/>
        <v>0</v>
      </c>
      <c r="AN76" s="18">
        <f t="shared" si="28"/>
        <v>0</v>
      </c>
      <c r="AO76" s="18">
        <f t="shared" si="41"/>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row>
    <row r="77" spans="1:52" x14ac:dyDescent="0.25">
      <c r="A77" s="62">
        <v>20830</v>
      </c>
      <c r="B77" s="16">
        <v>44177</v>
      </c>
      <c r="C77" t="s">
        <v>63</v>
      </c>
      <c r="D77" t="s">
        <v>269</v>
      </c>
      <c r="E77" t="s">
        <v>64</v>
      </c>
      <c r="F77" t="s">
        <v>223</v>
      </c>
      <c r="G77" t="s">
        <v>259</v>
      </c>
      <c r="H77" s="64" t="s">
        <v>415</v>
      </c>
      <c r="I77" t="s">
        <v>69</v>
      </c>
      <c r="J77" s="14">
        <v>52</v>
      </c>
      <c r="K77" s="14" t="s">
        <v>63</v>
      </c>
      <c r="L77" t="s">
        <v>3</v>
      </c>
      <c r="M77" s="14">
        <v>15.56</v>
      </c>
      <c r="N77" s="14">
        <v>11.44</v>
      </c>
      <c r="P77" s="21"/>
      <c r="AH77" s="17">
        <f t="shared" si="40"/>
        <v>11.44</v>
      </c>
      <c r="AI77" s="18">
        <f t="shared" si="23"/>
        <v>0</v>
      </c>
      <c r="AJ77" s="18">
        <f t="shared" si="24"/>
        <v>11.44</v>
      </c>
      <c r="AK77" s="18">
        <f t="shared" si="25"/>
        <v>0</v>
      </c>
      <c r="AL77" s="18">
        <f t="shared" si="26"/>
        <v>0</v>
      </c>
      <c r="AM77" s="18">
        <f t="shared" si="27"/>
        <v>0</v>
      </c>
      <c r="AN77" s="18">
        <f t="shared" si="28"/>
        <v>0</v>
      </c>
      <c r="AO77" s="18">
        <f t="shared" si="41"/>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row>
    <row r="78" spans="1:52" x14ac:dyDescent="0.25">
      <c r="A78" s="62">
        <v>20839</v>
      </c>
      <c r="B78" s="16">
        <v>44182</v>
      </c>
      <c r="C78" t="s">
        <v>63</v>
      </c>
      <c r="D78" t="s">
        <v>248</v>
      </c>
      <c r="E78" t="s">
        <v>64</v>
      </c>
      <c r="F78" t="s">
        <v>223</v>
      </c>
      <c r="G78" t="s">
        <v>242</v>
      </c>
      <c r="H78" s="48" t="s">
        <v>416</v>
      </c>
      <c r="I78" t="s">
        <v>69</v>
      </c>
      <c r="J78" s="14">
        <v>36</v>
      </c>
      <c r="K78" s="14" t="s">
        <v>64</v>
      </c>
      <c r="L78" t="s">
        <v>3</v>
      </c>
      <c r="M78" s="14">
        <v>7.92</v>
      </c>
      <c r="N78" s="14">
        <v>11.08</v>
      </c>
      <c r="P78" s="21"/>
      <c r="AH78" s="17">
        <f t="shared" si="40"/>
        <v>11.08</v>
      </c>
      <c r="AI78" s="18">
        <f t="shared" si="23"/>
        <v>0</v>
      </c>
      <c r="AJ78" s="18">
        <f t="shared" si="24"/>
        <v>11.08</v>
      </c>
      <c r="AK78" s="18">
        <f t="shared" si="25"/>
        <v>0</v>
      </c>
      <c r="AL78" s="18">
        <f t="shared" si="26"/>
        <v>0</v>
      </c>
      <c r="AM78" s="18">
        <f t="shared" si="27"/>
        <v>0</v>
      </c>
      <c r="AN78" s="18">
        <f t="shared" si="28"/>
        <v>0</v>
      </c>
      <c r="AO78" s="18">
        <f t="shared" si="41"/>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row>
    <row r="79" spans="1:52" x14ac:dyDescent="0.25">
      <c r="A79" s="62">
        <v>20865</v>
      </c>
      <c r="B79" s="16">
        <v>44193</v>
      </c>
      <c r="C79" t="s">
        <v>63</v>
      </c>
      <c r="D79" t="s">
        <v>273</v>
      </c>
      <c r="E79" t="s">
        <v>64</v>
      </c>
      <c r="F79" t="s">
        <v>223</v>
      </c>
      <c r="G79" t="s">
        <v>227</v>
      </c>
      <c r="H79" s="64" t="s">
        <v>417</v>
      </c>
      <c r="I79" t="s">
        <v>69</v>
      </c>
      <c r="J79" s="14">
        <v>83</v>
      </c>
      <c r="K79" s="14" t="s">
        <v>64</v>
      </c>
      <c r="L79" t="s">
        <v>4</v>
      </c>
      <c r="M79" s="14">
        <v>19.920000000000002</v>
      </c>
      <c r="N79" s="14">
        <v>22.58</v>
      </c>
      <c r="P79" s="21"/>
      <c r="AH79" s="17">
        <f t="shared" si="40"/>
        <v>22.58</v>
      </c>
      <c r="AI79" s="18">
        <f t="shared" si="23"/>
        <v>0</v>
      </c>
      <c r="AJ79" s="18">
        <f t="shared" si="24"/>
        <v>22.58</v>
      </c>
      <c r="AK79" s="18">
        <f t="shared" si="25"/>
        <v>0</v>
      </c>
      <c r="AL79" s="18">
        <f t="shared" si="26"/>
        <v>0</v>
      </c>
      <c r="AM79" s="18">
        <f t="shared" si="27"/>
        <v>0</v>
      </c>
      <c r="AN79" s="18">
        <f t="shared" si="28"/>
        <v>0</v>
      </c>
      <c r="AO79" s="18">
        <f t="shared" si="41"/>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row>
    <row r="80" spans="1:52" x14ac:dyDescent="0.25">
      <c r="A80" s="62">
        <v>20867</v>
      </c>
      <c r="B80" s="16">
        <v>44194</v>
      </c>
      <c r="C80" t="s">
        <v>63</v>
      </c>
      <c r="D80" t="s">
        <v>258</v>
      </c>
      <c r="E80" t="s">
        <v>64</v>
      </c>
      <c r="F80" t="s">
        <v>223</v>
      </c>
      <c r="G80" t="s">
        <v>247</v>
      </c>
      <c r="H80" s="63" t="s">
        <v>418</v>
      </c>
      <c r="I80" t="s">
        <v>69</v>
      </c>
      <c r="J80" s="14">
        <v>203</v>
      </c>
      <c r="K80" s="14" t="s">
        <v>63</v>
      </c>
      <c r="L80" t="s">
        <v>3</v>
      </c>
      <c r="M80" s="14">
        <v>57.84</v>
      </c>
      <c r="N80" s="14">
        <v>44.66</v>
      </c>
      <c r="P80" s="21"/>
      <c r="AH80" s="17">
        <f t="shared" si="40"/>
        <v>44.66</v>
      </c>
      <c r="AI80" s="18">
        <f t="shared" si="23"/>
        <v>0</v>
      </c>
      <c r="AJ80" s="18">
        <f t="shared" si="24"/>
        <v>44.66</v>
      </c>
      <c r="AK80" s="18">
        <f t="shared" si="25"/>
        <v>0</v>
      </c>
      <c r="AL80" s="18">
        <f t="shared" si="26"/>
        <v>0</v>
      </c>
      <c r="AM80" s="18">
        <f t="shared" si="27"/>
        <v>0</v>
      </c>
      <c r="AN80" s="18">
        <f t="shared" si="28"/>
        <v>0</v>
      </c>
      <c r="AO80" s="18">
        <f t="shared" si="41"/>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row>
    <row r="81" spans="1:52" x14ac:dyDescent="0.25">
      <c r="A81" s="62">
        <v>20868</v>
      </c>
      <c r="B81" s="16">
        <v>44194</v>
      </c>
      <c r="C81" t="s">
        <v>63</v>
      </c>
      <c r="D81" t="s">
        <v>258</v>
      </c>
      <c r="E81" t="s">
        <v>64</v>
      </c>
      <c r="F81" t="s">
        <v>223</v>
      </c>
      <c r="G81" t="s">
        <v>255</v>
      </c>
      <c r="H81" s="64" t="s">
        <v>378</v>
      </c>
      <c r="I81" t="s">
        <v>69</v>
      </c>
      <c r="J81" s="14">
        <v>130</v>
      </c>
      <c r="K81" s="14" t="s">
        <v>63</v>
      </c>
      <c r="L81" t="s">
        <v>3</v>
      </c>
      <c r="M81" s="14">
        <v>37.4</v>
      </c>
      <c r="N81" s="14">
        <v>28.6</v>
      </c>
      <c r="P81" s="21"/>
      <c r="AH81" s="17">
        <f t="shared" si="40"/>
        <v>28.6</v>
      </c>
      <c r="AI81" s="18">
        <f t="shared" si="23"/>
        <v>0</v>
      </c>
      <c r="AJ81" s="18">
        <f t="shared" si="24"/>
        <v>28.6</v>
      </c>
      <c r="AK81" s="18">
        <f t="shared" si="25"/>
        <v>0</v>
      </c>
      <c r="AL81" s="18">
        <f t="shared" si="26"/>
        <v>0</v>
      </c>
      <c r="AM81" s="18">
        <f t="shared" si="27"/>
        <v>0</v>
      </c>
      <c r="AN81" s="18">
        <f t="shared" si="28"/>
        <v>0</v>
      </c>
      <c r="AO81" s="18">
        <f t="shared" si="41"/>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row>
    <row r="82" spans="1:52" x14ac:dyDescent="0.25">
      <c r="A82" s="62">
        <v>20896</v>
      </c>
      <c r="B82" s="16">
        <v>44212</v>
      </c>
      <c r="C82" t="s">
        <v>63</v>
      </c>
      <c r="D82" t="s">
        <v>256</v>
      </c>
      <c r="E82" t="s">
        <v>64</v>
      </c>
      <c r="F82" t="s">
        <v>223</v>
      </c>
      <c r="G82" t="s">
        <v>266</v>
      </c>
      <c r="H82" s="63" t="s">
        <v>419</v>
      </c>
      <c r="I82" t="s">
        <v>69</v>
      </c>
      <c r="J82" s="14">
        <v>26</v>
      </c>
      <c r="K82" s="14" t="s">
        <v>63</v>
      </c>
      <c r="L82" t="s">
        <v>3</v>
      </c>
      <c r="M82" s="14">
        <v>8.2800000000000011</v>
      </c>
      <c r="N82" s="14">
        <v>5.72</v>
      </c>
      <c r="P82" s="21"/>
      <c r="AH82" s="17">
        <f t="shared" si="40"/>
        <v>5.72</v>
      </c>
      <c r="AI82" s="18">
        <f t="shared" si="23"/>
        <v>0</v>
      </c>
      <c r="AJ82" s="18">
        <f t="shared" si="24"/>
        <v>5.72</v>
      </c>
      <c r="AK82" s="18">
        <f t="shared" si="25"/>
        <v>0</v>
      </c>
      <c r="AL82" s="18">
        <f t="shared" si="26"/>
        <v>0</v>
      </c>
      <c r="AM82" s="18">
        <f t="shared" si="27"/>
        <v>0</v>
      </c>
      <c r="AN82" s="18">
        <f t="shared" si="28"/>
        <v>0</v>
      </c>
      <c r="AO82" s="18">
        <f t="shared" si="41"/>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row>
    <row r="83" spans="1:52" x14ac:dyDescent="0.25">
      <c r="A83" s="62">
        <v>20897</v>
      </c>
      <c r="B83" s="16">
        <v>44212</v>
      </c>
      <c r="C83" t="s">
        <v>63</v>
      </c>
      <c r="D83" t="s">
        <v>256</v>
      </c>
      <c r="E83" t="s">
        <v>64</v>
      </c>
      <c r="F83" t="s">
        <v>223</v>
      </c>
      <c r="G83" t="s">
        <v>227</v>
      </c>
      <c r="H83" s="63" t="s">
        <v>420</v>
      </c>
      <c r="I83" t="s">
        <v>69</v>
      </c>
      <c r="J83" s="14">
        <v>86</v>
      </c>
      <c r="K83" s="14" t="s">
        <v>63</v>
      </c>
      <c r="L83" t="s">
        <v>3</v>
      </c>
      <c r="M83" s="14">
        <v>25.08</v>
      </c>
      <c r="N83" s="14">
        <v>18.920000000000002</v>
      </c>
      <c r="P83" s="21"/>
      <c r="AH83" s="17">
        <f t="shared" si="40"/>
        <v>18.920000000000002</v>
      </c>
      <c r="AI83" s="18">
        <f t="shared" si="23"/>
        <v>0</v>
      </c>
      <c r="AJ83" s="18">
        <f t="shared" si="24"/>
        <v>18.920000000000002</v>
      </c>
      <c r="AK83" s="18">
        <f t="shared" si="25"/>
        <v>0</v>
      </c>
      <c r="AL83" s="18">
        <f t="shared" si="26"/>
        <v>0</v>
      </c>
      <c r="AM83" s="18">
        <f t="shared" si="27"/>
        <v>0</v>
      </c>
      <c r="AN83" s="18">
        <f t="shared" si="28"/>
        <v>0</v>
      </c>
      <c r="AO83" s="18">
        <f t="shared" si="41"/>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row>
    <row r="84" spans="1:52" x14ac:dyDescent="0.25">
      <c r="A84" s="62">
        <v>20910</v>
      </c>
      <c r="B84" s="16">
        <v>44222</v>
      </c>
      <c r="C84" t="s">
        <v>63</v>
      </c>
      <c r="D84" t="s">
        <v>268</v>
      </c>
      <c r="E84" t="s">
        <v>64</v>
      </c>
      <c r="F84" t="s">
        <v>331</v>
      </c>
      <c r="G84" t="s">
        <v>262</v>
      </c>
      <c r="H84" s="48" t="s">
        <v>332</v>
      </c>
      <c r="I84" t="s">
        <v>83</v>
      </c>
      <c r="J84" s="14">
        <v>36</v>
      </c>
      <c r="K84" s="14" t="s">
        <v>63</v>
      </c>
      <c r="L84" t="s">
        <v>3</v>
      </c>
      <c r="M84" s="14">
        <v>11.08</v>
      </c>
      <c r="N84" s="14">
        <v>7.92</v>
      </c>
      <c r="O84" t="s">
        <v>64</v>
      </c>
      <c r="P84" s="21" t="s">
        <v>223</v>
      </c>
      <c r="Q84" t="s">
        <v>64</v>
      </c>
      <c r="R84" t="s">
        <v>333</v>
      </c>
      <c r="S84" t="s">
        <v>64</v>
      </c>
      <c r="T84" t="s">
        <v>334</v>
      </c>
      <c r="U84" t="s">
        <v>63</v>
      </c>
      <c r="V84" t="s">
        <v>335</v>
      </c>
      <c r="W84" t="s">
        <v>63</v>
      </c>
      <c r="X84" t="s">
        <v>276</v>
      </c>
      <c r="Y84" t="s">
        <v>63</v>
      </c>
      <c r="Z84" t="s">
        <v>336</v>
      </c>
      <c r="AA84" t="s">
        <v>232</v>
      </c>
      <c r="AC84" t="s">
        <v>232</v>
      </c>
      <c r="AH84" s="17">
        <f t="shared" si="40"/>
        <v>7.92</v>
      </c>
      <c r="AI84" s="18">
        <f t="shared" si="23"/>
        <v>0</v>
      </c>
      <c r="AJ84" s="18">
        <f t="shared" si="24"/>
        <v>0</v>
      </c>
      <c r="AK84" s="18">
        <f t="shared" si="25"/>
        <v>0</v>
      </c>
      <c r="AL84" s="18">
        <f t="shared" si="26"/>
        <v>7.92</v>
      </c>
      <c r="AM84" s="18">
        <f t="shared" si="27"/>
        <v>0</v>
      </c>
      <c r="AN84" s="18">
        <f t="shared" si="28"/>
        <v>0</v>
      </c>
      <c r="AO84" s="18">
        <f t="shared" si="41"/>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row>
    <row r="85" spans="1:52" x14ac:dyDescent="0.25">
      <c r="A85" s="62">
        <v>20918</v>
      </c>
      <c r="B85" s="16">
        <v>44226</v>
      </c>
      <c r="C85" t="s">
        <v>63</v>
      </c>
      <c r="D85" t="s">
        <v>269</v>
      </c>
      <c r="E85" t="s">
        <v>64</v>
      </c>
      <c r="F85" t="s">
        <v>223</v>
      </c>
      <c r="G85" t="s">
        <v>259</v>
      </c>
      <c r="H85" s="48" t="s">
        <v>274</v>
      </c>
      <c r="I85" t="s">
        <v>69</v>
      </c>
      <c r="J85" s="14">
        <v>48</v>
      </c>
      <c r="K85" s="14" t="s">
        <v>63</v>
      </c>
      <c r="L85" t="s">
        <v>3</v>
      </c>
      <c r="M85" s="14">
        <v>14.44</v>
      </c>
      <c r="N85" s="14">
        <v>10.56</v>
      </c>
      <c r="P85" s="21"/>
      <c r="AH85" s="17">
        <f t="shared" si="40"/>
        <v>10.56</v>
      </c>
      <c r="AI85" s="18">
        <f t="shared" si="23"/>
        <v>0</v>
      </c>
      <c r="AJ85" s="18">
        <f t="shared" si="24"/>
        <v>10.56</v>
      </c>
      <c r="AK85" s="18">
        <f t="shared" si="25"/>
        <v>0</v>
      </c>
      <c r="AL85" s="18">
        <f t="shared" si="26"/>
        <v>0</v>
      </c>
      <c r="AM85" s="18">
        <f t="shared" si="27"/>
        <v>0</v>
      </c>
      <c r="AN85" s="18">
        <f t="shared" si="28"/>
        <v>0</v>
      </c>
      <c r="AO85" s="18">
        <f t="shared" si="41"/>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row>
    <row r="86" spans="1:52" x14ac:dyDescent="0.25">
      <c r="A86" s="62">
        <v>20933</v>
      </c>
      <c r="B86" s="16">
        <v>44232</v>
      </c>
      <c r="C86" t="s">
        <v>63</v>
      </c>
      <c r="D86" t="s">
        <v>248</v>
      </c>
      <c r="E86" t="s">
        <v>64</v>
      </c>
      <c r="F86" t="s">
        <v>223</v>
      </c>
      <c r="G86" t="s">
        <v>242</v>
      </c>
      <c r="H86" s="48" t="s">
        <v>421</v>
      </c>
      <c r="I86" t="s">
        <v>69</v>
      </c>
      <c r="J86" s="14">
        <v>12</v>
      </c>
      <c r="K86" s="14" t="s">
        <v>64</v>
      </c>
      <c r="L86" t="s">
        <v>4</v>
      </c>
      <c r="M86" s="14">
        <v>2.88</v>
      </c>
      <c r="N86" s="14">
        <v>4.12</v>
      </c>
      <c r="P86" s="21"/>
      <c r="AH86" s="17">
        <f t="shared" si="40"/>
        <v>4.12</v>
      </c>
      <c r="AI86" s="18">
        <f t="shared" si="23"/>
        <v>0</v>
      </c>
      <c r="AJ86" s="18">
        <f t="shared" si="24"/>
        <v>4.12</v>
      </c>
      <c r="AK86" s="18">
        <f t="shared" si="25"/>
        <v>0</v>
      </c>
      <c r="AL86" s="18">
        <f t="shared" si="26"/>
        <v>0</v>
      </c>
      <c r="AM86" s="18">
        <f t="shared" si="27"/>
        <v>0</v>
      </c>
      <c r="AN86" s="18">
        <f t="shared" si="28"/>
        <v>0</v>
      </c>
      <c r="AO86" s="18">
        <f t="shared" si="41"/>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row>
    <row r="87" spans="1:52" x14ac:dyDescent="0.25">
      <c r="A87" s="62">
        <v>20946</v>
      </c>
      <c r="B87" s="16">
        <v>44237</v>
      </c>
      <c r="C87" t="s">
        <v>63</v>
      </c>
      <c r="D87" t="s">
        <v>268</v>
      </c>
      <c r="E87" t="s">
        <v>64</v>
      </c>
      <c r="F87" t="s">
        <v>223</v>
      </c>
      <c r="G87" t="s">
        <v>247</v>
      </c>
      <c r="H87" s="63" t="s">
        <v>422</v>
      </c>
      <c r="I87" t="s">
        <v>69</v>
      </c>
      <c r="J87" s="14">
        <v>55</v>
      </c>
      <c r="K87" s="14" t="s">
        <v>63</v>
      </c>
      <c r="L87" t="s">
        <v>3</v>
      </c>
      <c r="M87" s="14">
        <v>16.399999999999999</v>
      </c>
      <c r="N87" s="14">
        <v>12.1</v>
      </c>
      <c r="P87" s="21"/>
      <c r="AH87" s="17">
        <f t="shared" si="40"/>
        <v>12.1</v>
      </c>
      <c r="AI87" s="18">
        <f t="shared" si="23"/>
        <v>0</v>
      </c>
      <c r="AJ87" s="18">
        <f t="shared" si="24"/>
        <v>12.1</v>
      </c>
      <c r="AK87" s="18">
        <f t="shared" si="25"/>
        <v>0</v>
      </c>
      <c r="AL87" s="18">
        <f t="shared" si="26"/>
        <v>0</v>
      </c>
      <c r="AM87" s="18">
        <f t="shared" si="27"/>
        <v>0</v>
      </c>
      <c r="AN87" s="18">
        <f t="shared" si="28"/>
        <v>0</v>
      </c>
      <c r="AO87" s="18">
        <f t="shared" si="41"/>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row>
    <row r="88" spans="1:52" x14ac:dyDescent="0.25">
      <c r="A88" s="62">
        <v>20956</v>
      </c>
      <c r="B88" s="16">
        <v>44241</v>
      </c>
      <c r="C88" t="s">
        <v>63</v>
      </c>
      <c r="D88" t="s">
        <v>264</v>
      </c>
      <c r="E88" t="s">
        <v>64</v>
      </c>
      <c r="F88" t="s">
        <v>223</v>
      </c>
      <c r="G88" t="s">
        <v>255</v>
      </c>
      <c r="H88" s="63" t="s">
        <v>423</v>
      </c>
      <c r="I88" t="s">
        <v>69</v>
      </c>
      <c r="J88" s="14">
        <v>57</v>
      </c>
      <c r="K88" s="14" t="s">
        <v>64</v>
      </c>
      <c r="L88" t="s">
        <v>3</v>
      </c>
      <c r="M88" s="14">
        <v>12.54</v>
      </c>
      <c r="N88" s="14">
        <v>16.96</v>
      </c>
      <c r="P88" s="21"/>
      <c r="AH88" s="17">
        <f t="shared" si="40"/>
        <v>16.96</v>
      </c>
      <c r="AI88" s="18">
        <f t="shared" si="23"/>
        <v>0</v>
      </c>
      <c r="AJ88" s="18">
        <f t="shared" si="24"/>
        <v>16.96</v>
      </c>
      <c r="AK88" s="18">
        <f t="shared" si="25"/>
        <v>0</v>
      </c>
      <c r="AL88" s="18">
        <f t="shared" si="26"/>
        <v>0</v>
      </c>
      <c r="AM88" s="18">
        <f t="shared" si="27"/>
        <v>0</v>
      </c>
      <c r="AN88" s="18">
        <f t="shared" si="28"/>
        <v>0</v>
      </c>
      <c r="AO88" s="18">
        <f t="shared" si="41"/>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row>
    <row r="89" spans="1:52" x14ac:dyDescent="0.25">
      <c r="A89" s="62">
        <v>20968</v>
      </c>
      <c r="B89" s="16">
        <v>44244</v>
      </c>
      <c r="C89" t="s">
        <v>63</v>
      </c>
      <c r="D89" t="s">
        <v>265</v>
      </c>
      <c r="E89" t="s">
        <v>64</v>
      </c>
      <c r="F89" t="s">
        <v>223</v>
      </c>
      <c r="G89" t="s">
        <v>227</v>
      </c>
      <c r="H89" s="63" t="s">
        <v>424</v>
      </c>
      <c r="I89" t="s">
        <v>69</v>
      </c>
      <c r="J89" s="14">
        <v>34</v>
      </c>
      <c r="K89" s="14" t="s">
        <v>63</v>
      </c>
      <c r="L89" t="s">
        <v>3</v>
      </c>
      <c r="M89" s="14">
        <v>10.52</v>
      </c>
      <c r="N89" s="14">
        <v>7.48</v>
      </c>
      <c r="P89" s="21"/>
      <c r="AH89" s="17">
        <f t="shared" si="40"/>
        <v>7.48</v>
      </c>
      <c r="AI89" s="18">
        <f t="shared" si="23"/>
        <v>0</v>
      </c>
      <c r="AJ89" s="18">
        <f t="shared" si="24"/>
        <v>7.48</v>
      </c>
      <c r="AK89" s="18">
        <f t="shared" si="25"/>
        <v>0</v>
      </c>
      <c r="AL89" s="18">
        <f t="shared" si="26"/>
        <v>0</v>
      </c>
      <c r="AM89" s="18">
        <f t="shared" si="27"/>
        <v>0</v>
      </c>
      <c r="AN89" s="18">
        <f t="shared" si="28"/>
        <v>0</v>
      </c>
      <c r="AO89" s="18">
        <f t="shared" si="41"/>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row>
    <row r="90" spans="1:52" x14ac:dyDescent="0.25">
      <c r="A90" s="62">
        <v>20969</v>
      </c>
      <c r="B90" s="16">
        <v>44245</v>
      </c>
      <c r="C90" t="s">
        <v>63</v>
      </c>
      <c r="D90" t="s">
        <v>273</v>
      </c>
      <c r="E90" t="s">
        <v>64</v>
      </c>
      <c r="F90" t="s">
        <v>223</v>
      </c>
      <c r="G90" t="s">
        <v>275</v>
      </c>
      <c r="H90" s="63" t="s">
        <v>425</v>
      </c>
      <c r="I90" t="s">
        <v>69</v>
      </c>
      <c r="J90" s="14">
        <v>27</v>
      </c>
      <c r="K90" s="14" t="s">
        <v>63</v>
      </c>
      <c r="L90" t="s">
        <v>3</v>
      </c>
      <c r="M90" s="14">
        <v>8.56</v>
      </c>
      <c r="N90" s="14">
        <v>5.9399999999999995</v>
      </c>
      <c r="P90" s="21"/>
      <c r="AH90" s="17">
        <f t="shared" si="40"/>
        <v>5.9399999999999995</v>
      </c>
      <c r="AI90" s="18">
        <f t="shared" si="23"/>
        <v>0</v>
      </c>
      <c r="AJ90" s="18">
        <f t="shared" si="24"/>
        <v>5.9399999999999995</v>
      </c>
      <c r="AK90" s="18">
        <f t="shared" si="25"/>
        <v>0</v>
      </c>
      <c r="AL90" s="18">
        <f t="shared" si="26"/>
        <v>0</v>
      </c>
      <c r="AM90" s="18">
        <f t="shared" si="27"/>
        <v>0</v>
      </c>
      <c r="AN90" s="18">
        <f t="shared" si="28"/>
        <v>0</v>
      </c>
      <c r="AO90" s="18">
        <f t="shared" si="41"/>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row>
    <row r="91" spans="1:52" x14ac:dyDescent="0.25">
      <c r="A91" s="62">
        <v>21014</v>
      </c>
      <c r="B91" s="16">
        <v>44262</v>
      </c>
      <c r="C91" t="s">
        <v>63</v>
      </c>
      <c r="D91" t="s">
        <v>273</v>
      </c>
      <c r="E91" t="s">
        <v>64</v>
      </c>
      <c r="F91" t="s">
        <v>223</v>
      </c>
      <c r="G91" t="s">
        <v>255</v>
      </c>
      <c r="H91" s="64" t="s">
        <v>378</v>
      </c>
      <c r="I91" t="s">
        <v>69</v>
      </c>
      <c r="J91" s="14">
        <v>74</v>
      </c>
      <c r="K91" s="14" t="s">
        <v>64</v>
      </c>
      <c r="L91" t="s">
        <v>3</v>
      </c>
      <c r="M91" s="14">
        <v>16.28</v>
      </c>
      <c r="N91" s="14">
        <v>21.72</v>
      </c>
      <c r="P91" s="21"/>
      <c r="AH91" s="17">
        <f t="shared" si="40"/>
        <v>21.72</v>
      </c>
      <c r="AI91" s="18">
        <f t="shared" si="23"/>
        <v>0</v>
      </c>
      <c r="AJ91" s="18">
        <f t="shared" si="24"/>
        <v>21.72</v>
      </c>
      <c r="AK91" s="18">
        <f t="shared" si="25"/>
        <v>0</v>
      </c>
      <c r="AL91" s="18">
        <f t="shared" si="26"/>
        <v>0</v>
      </c>
      <c r="AM91" s="18">
        <f t="shared" si="27"/>
        <v>0</v>
      </c>
      <c r="AN91" s="18">
        <f t="shared" si="28"/>
        <v>0</v>
      </c>
      <c r="AO91" s="18">
        <f t="shared" si="41"/>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row>
    <row r="92" spans="1:52" x14ac:dyDescent="0.25">
      <c r="A92" s="62">
        <v>21027</v>
      </c>
      <c r="B92" s="16">
        <v>44265</v>
      </c>
      <c r="C92" t="s">
        <v>63</v>
      </c>
      <c r="D92" t="s">
        <v>264</v>
      </c>
      <c r="E92" t="s">
        <v>64</v>
      </c>
      <c r="F92" t="s">
        <v>223</v>
      </c>
      <c r="G92" t="s">
        <v>227</v>
      </c>
      <c r="H92" s="63" t="s">
        <v>424</v>
      </c>
      <c r="I92" t="s">
        <v>69</v>
      </c>
      <c r="J92" s="14">
        <v>36</v>
      </c>
      <c r="K92" s="14" t="s">
        <v>63</v>
      </c>
      <c r="L92" t="s">
        <v>3</v>
      </c>
      <c r="M92" s="14">
        <v>11.08</v>
      </c>
      <c r="N92" s="14">
        <v>7.92</v>
      </c>
      <c r="P92" s="21"/>
      <c r="AH92" s="17">
        <f t="shared" si="40"/>
        <v>7.92</v>
      </c>
      <c r="AI92" s="18">
        <f t="shared" si="23"/>
        <v>0</v>
      </c>
      <c r="AJ92" s="18">
        <f t="shared" si="24"/>
        <v>7.92</v>
      </c>
      <c r="AK92" s="18">
        <f t="shared" si="25"/>
        <v>0</v>
      </c>
      <c r="AL92" s="18">
        <f t="shared" si="26"/>
        <v>0</v>
      </c>
      <c r="AM92" s="18">
        <f t="shared" si="27"/>
        <v>0</v>
      </c>
      <c r="AN92" s="18">
        <f t="shared" si="28"/>
        <v>0</v>
      </c>
      <c r="AO92" s="18">
        <f t="shared" si="41"/>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row>
    <row r="93" spans="1:52" x14ac:dyDescent="0.25">
      <c r="A93" s="62">
        <v>21035</v>
      </c>
      <c r="B93" s="16">
        <v>44269</v>
      </c>
      <c r="C93" t="s">
        <v>63</v>
      </c>
      <c r="D93" t="s">
        <v>269</v>
      </c>
      <c r="E93" t="s">
        <v>64</v>
      </c>
      <c r="F93" t="s">
        <v>223</v>
      </c>
      <c r="G93" t="s">
        <v>227</v>
      </c>
      <c r="H93" s="63" t="s">
        <v>426</v>
      </c>
      <c r="I93" t="s">
        <v>69</v>
      </c>
      <c r="J93" s="14">
        <v>65</v>
      </c>
      <c r="K93" s="14" t="s">
        <v>63</v>
      </c>
      <c r="L93" t="s">
        <v>3</v>
      </c>
      <c r="M93" s="14">
        <v>19.2</v>
      </c>
      <c r="N93" s="14">
        <v>14.3</v>
      </c>
      <c r="P93" s="21"/>
      <c r="AH93" s="17">
        <f t="shared" si="40"/>
        <v>14.3</v>
      </c>
      <c r="AI93" s="18">
        <f t="shared" si="23"/>
        <v>0</v>
      </c>
      <c r="AJ93" s="18">
        <f t="shared" si="24"/>
        <v>14.3</v>
      </c>
      <c r="AK93" s="18">
        <f t="shared" si="25"/>
        <v>0</v>
      </c>
      <c r="AL93" s="18">
        <f t="shared" si="26"/>
        <v>0</v>
      </c>
      <c r="AM93" s="18">
        <f t="shared" si="27"/>
        <v>0</v>
      </c>
      <c r="AN93" s="18">
        <f t="shared" si="28"/>
        <v>0</v>
      </c>
      <c r="AO93" s="18">
        <f t="shared" si="41"/>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row>
    <row r="94" spans="1:52" x14ac:dyDescent="0.25">
      <c r="A94" s="62">
        <v>21045</v>
      </c>
      <c r="B94" s="16">
        <v>44274</v>
      </c>
      <c r="C94" t="s">
        <v>63</v>
      </c>
      <c r="D94" t="s">
        <v>276</v>
      </c>
      <c r="E94" t="s">
        <v>64</v>
      </c>
      <c r="F94" t="s">
        <v>223</v>
      </c>
      <c r="G94" t="s">
        <v>277</v>
      </c>
      <c r="H94" s="63" t="s">
        <v>427</v>
      </c>
      <c r="I94" t="s">
        <v>69</v>
      </c>
      <c r="J94" s="14">
        <v>20</v>
      </c>
      <c r="K94" s="14" t="s">
        <v>232</v>
      </c>
      <c r="L94" t="s">
        <v>5</v>
      </c>
      <c r="M94" s="14">
        <v>5</v>
      </c>
      <c r="N94" s="14">
        <v>5</v>
      </c>
      <c r="P94" s="21"/>
      <c r="AH94" s="17">
        <f t="shared" si="40"/>
        <v>5</v>
      </c>
      <c r="AI94" s="18">
        <f t="shared" si="23"/>
        <v>0</v>
      </c>
      <c r="AJ94" s="18">
        <f t="shared" si="24"/>
        <v>5</v>
      </c>
      <c r="AK94" s="18">
        <f t="shared" si="25"/>
        <v>0</v>
      </c>
      <c r="AL94" s="18">
        <f t="shared" si="26"/>
        <v>0</v>
      </c>
      <c r="AM94" s="18">
        <f t="shared" si="27"/>
        <v>0</v>
      </c>
      <c r="AN94" s="18">
        <f t="shared" si="28"/>
        <v>0</v>
      </c>
      <c r="AO94" s="18">
        <f t="shared" si="41"/>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row>
    <row r="95" spans="1:52" x14ac:dyDescent="0.25">
      <c r="A95" s="62">
        <v>21046</v>
      </c>
      <c r="B95" s="16">
        <v>44274</v>
      </c>
      <c r="C95" t="s">
        <v>63</v>
      </c>
      <c r="D95" t="s">
        <v>248</v>
      </c>
      <c r="E95" t="s">
        <v>64</v>
      </c>
      <c r="F95" t="s">
        <v>223</v>
      </c>
      <c r="G95" t="s">
        <v>242</v>
      </c>
      <c r="H95" s="48" t="s">
        <v>428</v>
      </c>
      <c r="I95" t="s">
        <v>69</v>
      </c>
      <c r="J95" s="14">
        <v>15</v>
      </c>
      <c r="K95" s="14" t="s">
        <v>232</v>
      </c>
      <c r="L95" t="s">
        <v>5</v>
      </c>
      <c r="M95" s="14">
        <v>3.75</v>
      </c>
      <c r="N95" s="14">
        <v>3.75</v>
      </c>
      <c r="P95" s="21"/>
      <c r="AH95" s="17">
        <f t="shared" si="40"/>
        <v>3.75</v>
      </c>
      <c r="AI95" s="18">
        <f t="shared" si="23"/>
        <v>0</v>
      </c>
      <c r="AJ95" s="18">
        <f t="shared" si="24"/>
        <v>3.75</v>
      </c>
      <c r="AK95" s="18">
        <f t="shared" si="25"/>
        <v>0</v>
      </c>
      <c r="AL95" s="18">
        <f t="shared" si="26"/>
        <v>0</v>
      </c>
      <c r="AM95" s="18">
        <f t="shared" si="27"/>
        <v>0</v>
      </c>
      <c r="AN95" s="18">
        <f t="shared" si="28"/>
        <v>0</v>
      </c>
      <c r="AO95" s="18">
        <f t="shared" si="41"/>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row>
    <row r="96" spans="1:52" x14ac:dyDescent="0.25">
      <c r="A96" s="62">
        <v>21051</v>
      </c>
      <c r="B96" s="16">
        <v>44277</v>
      </c>
      <c r="C96" t="s">
        <v>63</v>
      </c>
      <c r="D96" t="s">
        <v>248</v>
      </c>
      <c r="E96" t="s">
        <v>64</v>
      </c>
      <c r="F96" t="s">
        <v>223</v>
      </c>
      <c r="G96" t="s">
        <v>242</v>
      </c>
      <c r="H96" s="48" t="s">
        <v>429</v>
      </c>
      <c r="I96" t="s">
        <v>69</v>
      </c>
      <c r="J96" s="14">
        <v>12</v>
      </c>
      <c r="K96" s="14" t="s">
        <v>232</v>
      </c>
      <c r="L96" t="s">
        <v>5</v>
      </c>
      <c r="M96" s="14">
        <v>3</v>
      </c>
      <c r="N96" s="14">
        <v>3</v>
      </c>
      <c r="P96" s="21"/>
      <c r="AH96" s="17">
        <f t="shared" si="40"/>
        <v>3</v>
      </c>
      <c r="AI96" s="18">
        <f t="shared" si="23"/>
        <v>0</v>
      </c>
      <c r="AJ96" s="18">
        <f t="shared" si="24"/>
        <v>3</v>
      </c>
      <c r="AK96" s="18">
        <f t="shared" si="25"/>
        <v>0</v>
      </c>
      <c r="AL96" s="18">
        <f t="shared" si="26"/>
        <v>0</v>
      </c>
      <c r="AM96" s="18">
        <f t="shared" si="27"/>
        <v>0</v>
      </c>
      <c r="AN96" s="18">
        <f t="shared" si="28"/>
        <v>0</v>
      </c>
      <c r="AO96" s="18">
        <f t="shared" si="41"/>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row>
    <row r="97" spans="1:52" x14ac:dyDescent="0.25">
      <c r="A97" s="62">
        <v>21059</v>
      </c>
      <c r="B97" s="16">
        <v>44281</v>
      </c>
      <c r="C97" t="s">
        <v>63</v>
      </c>
      <c r="D97" t="s">
        <v>278</v>
      </c>
      <c r="E97" t="s">
        <v>64</v>
      </c>
      <c r="F97" t="s">
        <v>223</v>
      </c>
      <c r="G97" t="s">
        <v>242</v>
      </c>
      <c r="H97" s="48" t="s">
        <v>430</v>
      </c>
      <c r="I97" t="s">
        <v>69</v>
      </c>
      <c r="J97" s="14">
        <v>16</v>
      </c>
      <c r="K97" s="14" t="s">
        <v>232</v>
      </c>
      <c r="L97" t="s">
        <v>5</v>
      </c>
      <c r="M97" s="14">
        <v>4</v>
      </c>
      <c r="N97" s="14">
        <v>4</v>
      </c>
      <c r="P97" s="21"/>
      <c r="AH97" s="17">
        <f t="shared" si="40"/>
        <v>4</v>
      </c>
      <c r="AI97" s="18">
        <f t="shared" si="23"/>
        <v>0</v>
      </c>
      <c r="AJ97" s="18">
        <f t="shared" si="24"/>
        <v>4</v>
      </c>
      <c r="AK97" s="18">
        <f t="shared" si="25"/>
        <v>0</v>
      </c>
      <c r="AL97" s="18">
        <f t="shared" si="26"/>
        <v>0</v>
      </c>
      <c r="AM97" s="18">
        <f t="shared" si="27"/>
        <v>0</v>
      </c>
      <c r="AN97" s="18">
        <f t="shared" si="28"/>
        <v>0</v>
      </c>
      <c r="AO97" s="18">
        <f t="shared" si="41"/>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row>
    <row r="98" spans="1:52" x14ac:dyDescent="0.25">
      <c r="A98" s="62">
        <v>21096</v>
      </c>
      <c r="B98" s="16">
        <v>44295</v>
      </c>
      <c r="C98" t="s">
        <v>63</v>
      </c>
      <c r="D98" t="s">
        <v>278</v>
      </c>
      <c r="E98" t="s">
        <v>64</v>
      </c>
      <c r="F98" t="s">
        <v>223</v>
      </c>
      <c r="G98" t="s">
        <v>242</v>
      </c>
      <c r="H98" s="48" t="s">
        <v>431</v>
      </c>
      <c r="I98" t="s">
        <v>69</v>
      </c>
      <c r="J98" s="14">
        <v>20</v>
      </c>
      <c r="K98" s="14" t="s">
        <v>232</v>
      </c>
      <c r="L98" t="s">
        <v>5</v>
      </c>
      <c r="M98" s="14">
        <v>5</v>
      </c>
      <c r="N98" s="14">
        <v>5</v>
      </c>
      <c r="P98" s="21"/>
      <c r="AH98" s="17">
        <f t="shared" si="40"/>
        <v>5</v>
      </c>
      <c r="AI98" s="18">
        <f t="shared" si="23"/>
        <v>0</v>
      </c>
      <c r="AJ98" s="18">
        <f t="shared" si="24"/>
        <v>5</v>
      </c>
      <c r="AK98" s="18">
        <f t="shared" si="25"/>
        <v>0</v>
      </c>
      <c r="AL98" s="18">
        <f t="shared" si="26"/>
        <v>0</v>
      </c>
      <c r="AM98" s="18">
        <f t="shared" si="27"/>
        <v>0</v>
      </c>
      <c r="AN98" s="18">
        <f t="shared" si="28"/>
        <v>0</v>
      </c>
      <c r="AO98" s="18">
        <f t="shared" si="41"/>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row>
    <row r="99" spans="1:52" x14ac:dyDescent="0.25">
      <c r="A99" s="62">
        <v>21098</v>
      </c>
      <c r="B99" s="16">
        <v>44295</v>
      </c>
      <c r="C99" t="s">
        <v>63</v>
      </c>
      <c r="D99" t="s">
        <v>248</v>
      </c>
      <c r="E99" t="s">
        <v>64</v>
      </c>
      <c r="F99" t="s">
        <v>223</v>
      </c>
      <c r="G99" t="s">
        <v>242</v>
      </c>
      <c r="H99" s="48" t="s">
        <v>432</v>
      </c>
      <c r="I99" t="s">
        <v>69</v>
      </c>
      <c r="J99" s="14">
        <v>27</v>
      </c>
      <c r="K99" s="14" t="s">
        <v>64</v>
      </c>
      <c r="L99" t="s">
        <v>4</v>
      </c>
      <c r="M99" s="14">
        <v>6.48</v>
      </c>
      <c r="N99" s="14">
        <v>8.02</v>
      </c>
      <c r="P99" s="21"/>
      <c r="AH99" s="17">
        <f t="shared" si="40"/>
        <v>8.02</v>
      </c>
      <c r="AI99" s="18">
        <f t="shared" si="23"/>
        <v>0</v>
      </c>
      <c r="AJ99" s="18">
        <f t="shared" si="24"/>
        <v>8.02</v>
      </c>
      <c r="AK99" s="18">
        <f t="shared" si="25"/>
        <v>0</v>
      </c>
      <c r="AL99" s="18">
        <f t="shared" si="26"/>
        <v>0</v>
      </c>
      <c r="AM99" s="18">
        <f t="shared" si="27"/>
        <v>0</v>
      </c>
      <c r="AN99" s="18">
        <f t="shared" si="28"/>
        <v>0</v>
      </c>
      <c r="AO99" s="18">
        <f t="shared" si="41"/>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row>
    <row r="100" spans="1:52" x14ac:dyDescent="0.25">
      <c r="A100" s="62">
        <v>21121</v>
      </c>
      <c r="B100" s="16">
        <v>44302</v>
      </c>
      <c r="C100" t="s">
        <v>63</v>
      </c>
      <c r="D100" t="s">
        <v>278</v>
      </c>
      <c r="E100" t="s">
        <v>64</v>
      </c>
      <c r="F100" t="s">
        <v>223</v>
      </c>
      <c r="G100" t="s">
        <v>242</v>
      </c>
      <c r="H100" s="13" t="s">
        <v>409</v>
      </c>
      <c r="I100" t="s">
        <v>69</v>
      </c>
      <c r="J100" s="14">
        <v>25</v>
      </c>
      <c r="K100" s="14" t="s">
        <v>232</v>
      </c>
      <c r="L100" t="s">
        <v>5</v>
      </c>
      <c r="M100" s="14">
        <v>6.25</v>
      </c>
      <c r="N100" s="14">
        <v>6.25</v>
      </c>
      <c r="P100" s="21"/>
      <c r="AH100" s="17">
        <f t="shared" si="40"/>
        <v>6.25</v>
      </c>
      <c r="AI100" s="18">
        <f t="shared" si="23"/>
        <v>0</v>
      </c>
      <c r="AJ100" s="18">
        <f t="shared" si="24"/>
        <v>6.25</v>
      </c>
      <c r="AK100" s="18">
        <f t="shared" si="25"/>
        <v>0</v>
      </c>
      <c r="AL100" s="18">
        <f t="shared" si="26"/>
        <v>0</v>
      </c>
      <c r="AM100" s="18">
        <f t="shared" si="27"/>
        <v>0</v>
      </c>
      <c r="AN100" s="18">
        <f t="shared" si="28"/>
        <v>0</v>
      </c>
      <c r="AO100" s="18">
        <f t="shared" si="41"/>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row>
    <row r="101" spans="1:52" x14ac:dyDescent="0.25">
      <c r="A101" s="62">
        <v>21124</v>
      </c>
      <c r="B101" s="16">
        <v>44303</v>
      </c>
      <c r="C101" t="s">
        <v>63</v>
      </c>
      <c r="D101" t="s">
        <v>267</v>
      </c>
      <c r="E101" t="s">
        <v>64</v>
      </c>
      <c r="F101" t="s">
        <v>223</v>
      </c>
      <c r="G101" t="s">
        <v>255</v>
      </c>
      <c r="H101" s="64" t="s">
        <v>378</v>
      </c>
      <c r="I101" t="s">
        <v>69</v>
      </c>
      <c r="J101" s="14">
        <v>97</v>
      </c>
      <c r="K101" s="14" t="s">
        <v>63</v>
      </c>
      <c r="L101" t="s">
        <v>4</v>
      </c>
      <c r="M101" s="14">
        <v>26.22</v>
      </c>
      <c r="N101" s="14">
        <v>23.28</v>
      </c>
      <c r="P101" s="21"/>
      <c r="AH101" s="17">
        <f t="shared" si="40"/>
        <v>23.28</v>
      </c>
      <c r="AI101" s="18">
        <f t="shared" si="23"/>
        <v>0</v>
      </c>
      <c r="AJ101" s="18">
        <f t="shared" si="24"/>
        <v>23.28</v>
      </c>
      <c r="AK101" s="18">
        <f t="shared" si="25"/>
        <v>0</v>
      </c>
      <c r="AL101" s="18">
        <f t="shared" si="26"/>
        <v>0</v>
      </c>
      <c r="AM101" s="18">
        <f t="shared" si="27"/>
        <v>0</v>
      </c>
      <c r="AN101" s="18">
        <f t="shared" si="28"/>
        <v>0</v>
      </c>
      <c r="AO101" s="18">
        <f t="shared" si="41"/>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row>
    <row r="102" spans="1:52" x14ac:dyDescent="0.25">
      <c r="A102" s="62">
        <v>21136</v>
      </c>
      <c r="B102" s="16">
        <v>44309</v>
      </c>
      <c r="C102" t="s">
        <v>63</v>
      </c>
      <c r="D102" t="s">
        <v>276</v>
      </c>
      <c r="E102" t="s">
        <v>64</v>
      </c>
      <c r="F102" t="s">
        <v>223</v>
      </c>
      <c r="G102" t="s">
        <v>234</v>
      </c>
      <c r="H102" s="63" t="s">
        <v>433</v>
      </c>
      <c r="I102" t="s">
        <v>69</v>
      </c>
      <c r="J102" s="14">
        <v>18</v>
      </c>
      <c r="K102" s="14" t="s">
        <v>64</v>
      </c>
      <c r="L102" t="s">
        <v>3</v>
      </c>
      <c r="M102" s="14">
        <v>3.96</v>
      </c>
      <c r="N102" s="14">
        <v>6.04</v>
      </c>
      <c r="P102" s="21"/>
      <c r="AH102" s="17">
        <f t="shared" si="40"/>
        <v>6.04</v>
      </c>
      <c r="AI102" s="18">
        <f t="shared" si="23"/>
        <v>0</v>
      </c>
      <c r="AJ102" s="18">
        <f t="shared" si="24"/>
        <v>6.04</v>
      </c>
      <c r="AK102" s="18">
        <f t="shared" si="25"/>
        <v>0</v>
      </c>
      <c r="AL102" s="18">
        <f t="shared" si="26"/>
        <v>0</v>
      </c>
      <c r="AM102" s="18">
        <f t="shared" si="27"/>
        <v>0</v>
      </c>
      <c r="AN102" s="18">
        <f t="shared" si="28"/>
        <v>0</v>
      </c>
      <c r="AO102" s="18">
        <f t="shared" si="41"/>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row>
    <row r="103" spans="1:52" x14ac:dyDescent="0.25">
      <c r="A103" s="62">
        <v>21139</v>
      </c>
      <c r="B103" s="16">
        <v>44310</v>
      </c>
      <c r="C103" t="s">
        <v>63</v>
      </c>
      <c r="D103" t="s">
        <v>269</v>
      </c>
      <c r="E103" t="s">
        <v>64</v>
      </c>
      <c r="F103" t="s">
        <v>223</v>
      </c>
      <c r="G103" t="s">
        <v>227</v>
      </c>
      <c r="H103" s="48" t="s">
        <v>370</v>
      </c>
      <c r="I103" t="s">
        <v>69</v>
      </c>
      <c r="J103" s="14">
        <v>50</v>
      </c>
      <c r="K103" s="14" t="s">
        <v>63</v>
      </c>
      <c r="L103" t="s">
        <v>3</v>
      </c>
      <c r="M103" s="14">
        <v>15</v>
      </c>
      <c r="N103" s="14">
        <v>11</v>
      </c>
      <c r="P103" s="21"/>
      <c r="AH103" s="17">
        <f t="shared" si="40"/>
        <v>11</v>
      </c>
      <c r="AI103" s="18">
        <f t="shared" si="23"/>
        <v>0</v>
      </c>
      <c r="AJ103" s="18">
        <f t="shared" si="24"/>
        <v>11</v>
      </c>
      <c r="AK103" s="18">
        <f t="shared" si="25"/>
        <v>0</v>
      </c>
      <c r="AL103" s="18">
        <f t="shared" si="26"/>
        <v>0</v>
      </c>
      <c r="AM103" s="18">
        <f t="shared" si="27"/>
        <v>0</v>
      </c>
      <c r="AN103" s="18">
        <f t="shared" si="28"/>
        <v>0</v>
      </c>
      <c r="AO103" s="18">
        <f t="shared" si="41"/>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row>
    <row r="104" spans="1:52" x14ac:dyDescent="0.25">
      <c r="A104" s="62">
        <v>21149</v>
      </c>
      <c r="B104" s="16">
        <v>44312</v>
      </c>
      <c r="C104" t="s">
        <v>63</v>
      </c>
      <c r="D104" t="s">
        <v>264</v>
      </c>
      <c r="E104" t="s">
        <v>64</v>
      </c>
      <c r="F104" t="s">
        <v>223</v>
      </c>
      <c r="G104" t="s">
        <v>225</v>
      </c>
      <c r="H104" s="63" t="s">
        <v>434</v>
      </c>
      <c r="I104" t="s">
        <v>69</v>
      </c>
      <c r="J104" s="14">
        <v>59</v>
      </c>
      <c r="K104" s="14" t="s">
        <v>63</v>
      </c>
      <c r="L104" t="s">
        <v>4</v>
      </c>
      <c r="M104" s="14">
        <v>16.34</v>
      </c>
      <c r="N104" s="14">
        <v>14.16</v>
      </c>
      <c r="P104" s="21"/>
      <c r="AH104" s="17">
        <f t="shared" si="40"/>
        <v>14.16</v>
      </c>
      <c r="AI104" s="18">
        <f t="shared" si="23"/>
        <v>0</v>
      </c>
      <c r="AJ104" s="18">
        <f t="shared" si="24"/>
        <v>14.16</v>
      </c>
      <c r="AK104" s="18">
        <f t="shared" si="25"/>
        <v>0</v>
      </c>
      <c r="AL104" s="18">
        <f t="shared" si="26"/>
        <v>0</v>
      </c>
      <c r="AM104" s="18">
        <f t="shared" si="27"/>
        <v>0</v>
      </c>
      <c r="AN104" s="18">
        <f t="shared" si="28"/>
        <v>0</v>
      </c>
      <c r="AO104" s="18">
        <f t="shared" si="41"/>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row>
    <row r="105" spans="1:52" x14ac:dyDescent="0.25">
      <c r="A105" s="62">
        <v>21154</v>
      </c>
      <c r="B105" s="16">
        <v>44314</v>
      </c>
      <c r="C105" t="s">
        <v>63</v>
      </c>
      <c r="D105" t="s">
        <v>276</v>
      </c>
      <c r="E105" t="s">
        <v>64</v>
      </c>
      <c r="F105" t="s">
        <v>223</v>
      </c>
      <c r="G105" t="s">
        <v>230</v>
      </c>
      <c r="H105" s="63" t="s">
        <v>435</v>
      </c>
      <c r="I105" t="s">
        <v>69</v>
      </c>
      <c r="J105" s="14">
        <v>37</v>
      </c>
      <c r="K105" s="14" t="s">
        <v>63</v>
      </c>
      <c r="L105" t="s">
        <v>4</v>
      </c>
      <c r="M105" s="14">
        <v>10.62</v>
      </c>
      <c r="N105" s="14">
        <v>8.8800000000000008</v>
      </c>
      <c r="P105" s="21"/>
      <c r="AH105" s="17">
        <f t="shared" si="40"/>
        <v>8.8800000000000008</v>
      </c>
      <c r="AI105" s="18">
        <f t="shared" si="23"/>
        <v>0</v>
      </c>
      <c r="AJ105" s="18">
        <f t="shared" si="24"/>
        <v>8.8800000000000008</v>
      </c>
      <c r="AK105" s="18">
        <f t="shared" si="25"/>
        <v>0</v>
      </c>
      <c r="AL105" s="18">
        <f t="shared" si="26"/>
        <v>0</v>
      </c>
      <c r="AM105" s="18">
        <f t="shared" si="27"/>
        <v>0</v>
      </c>
      <c r="AN105" s="18">
        <f t="shared" si="28"/>
        <v>0</v>
      </c>
      <c r="AO105" s="18">
        <f t="shared" si="41"/>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row>
    <row r="106" spans="1:52" x14ac:dyDescent="0.25">
      <c r="A106" s="62">
        <v>21161</v>
      </c>
      <c r="B106" s="16">
        <v>44316</v>
      </c>
      <c r="C106" t="s">
        <v>63</v>
      </c>
      <c r="D106" t="s">
        <v>278</v>
      </c>
      <c r="E106" t="s">
        <v>64</v>
      </c>
      <c r="F106" t="s">
        <v>223</v>
      </c>
      <c r="G106" t="s">
        <v>242</v>
      </c>
      <c r="H106" s="48" t="s">
        <v>436</v>
      </c>
      <c r="I106" t="s">
        <v>69</v>
      </c>
      <c r="J106" s="14">
        <v>23</v>
      </c>
      <c r="K106" s="14" t="s">
        <v>232</v>
      </c>
      <c r="L106" t="s">
        <v>5</v>
      </c>
      <c r="M106" s="14">
        <v>5.75</v>
      </c>
      <c r="N106" s="14">
        <v>5.75</v>
      </c>
      <c r="P106" s="21"/>
      <c r="AH106" s="17">
        <f t="shared" si="40"/>
        <v>5.75</v>
      </c>
      <c r="AI106" s="18">
        <f t="shared" si="23"/>
        <v>0</v>
      </c>
      <c r="AJ106" s="18">
        <f t="shared" si="24"/>
        <v>5.75</v>
      </c>
      <c r="AK106" s="18">
        <f t="shared" si="25"/>
        <v>0</v>
      </c>
      <c r="AL106" s="18">
        <f t="shared" si="26"/>
        <v>0</v>
      </c>
      <c r="AM106" s="18">
        <f t="shared" si="27"/>
        <v>0</v>
      </c>
      <c r="AN106" s="18">
        <f t="shared" si="28"/>
        <v>0</v>
      </c>
      <c r="AO106" s="18">
        <f t="shared" si="41"/>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row>
    <row r="107" spans="1:52" x14ac:dyDescent="0.25">
      <c r="A107" s="62">
        <v>21167</v>
      </c>
      <c r="B107" s="16">
        <v>44318</v>
      </c>
      <c r="C107" t="s">
        <v>63</v>
      </c>
      <c r="D107" t="s">
        <v>258</v>
      </c>
      <c r="E107" t="s">
        <v>64</v>
      </c>
      <c r="F107" t="s">
        <v>223</v>
      </c>
      <c r="G107" t="s">
        <v>255</v>
      </c>
      <c r="H107" s="63" t="s">
        <v>437</v>
      </c>
      <c r="I107" t="s">
        <v>69</v>
      </c>
      <c r="J107" s="14">
        <v>75</v>
      </c>
      <c r="K107" s="14" t="s">
        <v>64</v>
      </c>
      <c r="L107" t="s">
        <v>4</v>
      </c>
      <c r="M107" s="14">
        <v>18</v>
      </c>
      <c r="N107" s="14">
        <v>20.5</v>
      </c>
      <c r="P107" s="21"/>
      <c r="AH107" s="17">
        <f t="shared" si="40"/>
        <v>20.5</v>
      </c>
      <c r="AI107" s="18">
        <f t="shared" si="23"/>
        <v>0</v>
      </c>
      <c r="AJ107" s="18">
        <f t="shared" si="24"/>
        <v>20.5</v>
      </c>
      <c r="AK107" s="18">
        <f t="shared" si="25"/>
        <v>0</v>
      </c>
      <c r="AL107" s="18">
        <f t="shared" si="26"/>
        <v>0</v>
      </c>
      <c r="AM107" s="18">
        <f t="shared" si="27"/>
        <v>0</v>
      </c>
      <c r="AN107" s="18">
        <f t="shared" si="28"/>
        <v>0</v>
      </c>
      <c r="AO107" s="18">
        <f t="shared" si="41"/>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row>
    <row r="108" spans="1:52" x14ac:dyDescent="0.25">
      <c r="A108" s="62">
        <v>21176</v>
      </c>
      <c r="B108" s="16">
        <v>44322</v>
      </c>
      <c r="C108" t="s">
        <v>63</v>
      </c>
      <c r="D108" t="s">
        <v>279</v>
      </c>
      <c r="E108" t="s">
        <v>64</v>
      </c>
      <c r="F108" t="s">
        <v>223</v>
      </c>
      <c r="G108" t="s">
        <v>230</v>
      </c>
      <c r="H108" s="63" t="s">
        <v>438</v>
      </c>
      <c r="I108" t="s">
        <v>68</v>
      </c>
      <c r="J108" s="14">
        <v>12</v>
      </c>
      <c r="K108" s="14" t="s">
        <v>63</v>
      </c>
      <c r="L108" t="s">
        <v>3</v>
      </c>
      <c r="M108" s="14">
        <v>2.1799999999999997</v>
      </c>
      <c r="N108" s="14">
        <v>1.32</v>
      </c>
      <c r="P108" s="21"/>
      <c r="AH108" s="17">
        <f t="shared" si="40"/>
        <v>1.32</v>
      </c>
      <c r="AI108" s="18">
        <f t="shared" si="23"/>
        <v>0</v>
      </c>
      <c r="AJ108" s="18">
        <f t="shared" si="24"/>
        <v>1.32</v>
      </c>
      <c r="AK108" s="18">
        <f t="shared" si="25"/>
        <v>0</v>
      </c>
      <c r="AL108" s="18">
        <f t="shared" si="26"/>
        <v>0</v>
      </c>
      <c r="AM108" s="18">
        <f t="shared" si="27"/>
        <v>0</v>
      </c>
      <c r="AN108" s="18">
        <f t="shared" si="28"/>
        <v>0</v>
      </c>
      <c r="AO108" s="18">
        <f t="shared" si="41"/>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row>
    <row r="109" spans="1:52" x14ac:dyDescent="0.25">
      <c r="A109" s="62">
        <v>21184</v>
      </c>
      <c r="B109" s="16">
        <v>44326</v>
      </c>
      <c r="C109" t="s">
        <v>63</v>
      </c>
      <c r="D109" t="s">
        <v>337</v>
      </c>
      <c r="E109" t="s">
        <v>64</v>
      </c>
      <c r="F109" t="s">
        <v>252</v>
      </c>
      <c r="G109" t="s">
        <v>247</v>
      </c>
      <c r="H109" t="s">
        <v>368</v>
      </c>
      <c r="I109" t="s">
        <v>83</v>
      </c>
      <c r="J109" s="14">
        <v>21</v>
      </c>
      <c r="K109" s="14" t="s">
        <v>64</v>
      </c>
      <c r="L109" t="s">
        <v>4</v>
      </c>
      <c r="M109" s="14">
        <v>5.04</v>
      </c>
      <c r="N109" s="14">
        <v>6.46</v>
      </c>
      <c r="O109" t="s">
        <v>64</v>
      </c>
      <c r="P109" s="21" t="s">
        <v>223</v>
      </c>
      <c r="Q109" t="s">
        <v>63</v>
      </c>
      <c r="R109" t="s">
        <v>338</v>
      </c>
      <c r="S109" t="s">
        <v>232</v>
      </c>
      <c r="U109" t="s">
        <v>232</v>
      </c>
      <c r="W109" t="s">
        <v>232</v>
      </c>
      <c r="Y109" t="s">
        <v>232</v>
      </c>
      <c r="AA109" t="s">
        <v>232</v>
      </c>
      <c r="AC109" t="s">
        <v>232</v>
      </c>
      <c r="AH109" s="17">
        <f t="shared" si="40"/>
        <v>6.46</v>
      </c>
      <c r="AI109" s="18">
        <f t="shared" si="23"/>
        <v>0</v>
      </c>
      <c r="AJ109" s="18">
        <f t="shared" si="24"/>
        <v>0</v>
      </c>
      <c r="AK109" s="18">
        <f t="shared" si="25"/>
        <v>0</v>
      </c>
      <c r="AL109" s="18">
        <f t="shared" si="26"/>
        <v>6.46</v>
      </c>
      <c r="AM109" s="18">
        <f t="shared" si="27"/>
        <v>0</v>
      </c>
      <c r="AN109" s="18">
        <f t="shared" si="28"/>
        <v>0</v>
      </c>
      <c r="AO109" s="18">
        <f t="shared" si="41"/>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row>
    <row r="110" spans="1:52" x14ac:dyDescent="0.25">
      <c r="A110" s="62">
        <v>21185</v>
      </c>
      <c r="B110" s="16">
        <v>44326</v>
      </c>
      <c r="C110" t="s">
        <v>63</v>
      </c>
      <c r="D110" t="s">
        <v>273</v>
      </c>
      <c r="E110" t="s">
        <v>64</v>
      </c>
      <c r="F110" t="s">
        <v>223</v>
      </c>
      <c r="G110" t="s">
        <v>255</v>
      </c>
      <c r="H110" s="64" t="s">
        <v>378</v>
      </c>
      <c r="I110" t="s">
        <v>69</v>
      </c>
      <c r="J110" s="14">
        <v>100</v>
      </c>
      <c r="K110" s="14" t="s">
        <v>64</v>
      </c>
      <c r="L110" t="s">
        <v>3</v>
      </c>
      <c r="M110" s="14">
        <v>22</v>
      </c>
      <c r="N110" s="14">
        <v>29</v>
      </c>
      <c r="P110" s="21"/>
      <c r="AH110" s="17">
        <f t="shared" si="40"/>
        <v>29</v>
      </c>
      <c r="AI110" s="18">
        <f t="shared" si="23"/>
        <v>0</v>
      </c>
      <c r="AJ110" s="18">
        <f t="shared" si="24"/>
        <v>29</v>
      </c>
      <c r="AK110" s="18">
        <f t="shared" si="25"/>
        <v>0</v>
      </c>
      <c r="AL110" s="18">
        <f t="shared" si="26"/>
        <v>0</v>
      </c>
      <c r="AM110" s="18">
        <f t="shared" si="27"/>
        <v>0</v>
      </c>
      <c r="AN110" s="18">
        <f t="shared" si="28"/>
        <v>0</v>
      </c>
      <c r="AO110" s="18">
        <f t="shared" si="41"/>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row>
    <row r="111" spans="1:52" x14ac:dyDescent="0.25">
      <c r="A111" s="62">
        <v>21187</v>
      </c>
      <c r="B111" s="16">
        <v>44327</v>
      </c>
      <c r="C111" t="s">
        <v>63</v>
      </c>
      <c r="D111" t="s">
        <v>278</v>
      </c>
      <c r="E111" t="s">
        <v>64</v>
      </c>
      <c r="F111" t="s">
        <v>223</v>
      </c>
      <c r="G111" t="s">
        <v>247</v>
      </c>
      <c r="H111" s="63" t="s">
        <v>439</v>
      </c>
      <c r="I111" t="s">
        <v>69</v>
      </c>
      <c r="J111" s="14">
        <v>100</v>
      </c>
      <c r="K111" s="14" t="s">
        <v>64</v>
      </c>
      <c r="L111" t="s">
        <v>3</v>
      </c>
      <c r="M111" s="14">
        <v>22</v>
      </c>
      <c r="N111" s="14">
        <v>29</v>
      </c>
      <c r="P111" s="21"/>
      <c r="AH111" s="17">
        <f t="shared" si="40"/>
        <v>29</v>
      </c>
      <c r="AI111" s="18">
        <f t="shared" si="23"/>
        <v>0</v>
      </c>
      <c r="AJ111" s="18">
        <f t="shared" si="24"/>
        <v>29</v>
      </c>
      <c r="AK111" s="18">
        <f t="shared" si="25"/>
        <v>0</v>
      </c>
      <c r="AL111" s="18">
        <f t="shared" si="26"/>
        <v>0</v>
      </c>
      <c r="AM111" s="18">
        <f t="shared" si="27"/>
        <v>0</v>
      </c>
      <c r="AN111" s="18">
        <f t="shared" si="28"/>
        <v>0</v>
      </c>
      <c r="AO111" s="18">
        <f t="shared" si="41"/>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row>
    <row r="112" spans="1:52" x14ac:dyDescent="0.25">
      <c r="A112" s="62">
        <v>21196</v>
      </c>
      <c r="B112" s="16">
        <v>44329</v>
      </c>
      <c r="C112" t="s">
        <v>63</v>
      </c>
      <c r="D112" t="s">
        <v>267</v>
      </c>
      <c r="E112" t="s">
        <v>64</v>
      </c>
      <c r="F112" t="s">
        <v>223</v>
      </c>
      <c r="G112" t="s">
        <v>259</v>
      </c>
      <c r="H112" s="48" t="s">
        <v>280</v>
      </c>
      <c r="I112" t="s">
        <v>69</v>
      </c>
      <c r="J112" s="14">
        <v>15</v>
      </c>
      <c r="K112" s="14" t="s">
        <v>232</v>
      </c>
      <c r="L112" t="s">
        <v>5</v>
      </c>
      <c r="M112" s="14">
        <v>3.75</v>
      </c>
      <c r="N112" s="14">
        <v>3.75</v>
      </c>
      <c r="P112" s="21"/>
      <c r="AH112" s="17">
        <f t="shared" si="40"/>
        <v>3.75</v>
      </c>
      <c r="AI112" s="18">
        <f t="shared" si="23"/>
        <v>0</v>
      </c>
      <c r="AJ112" s="18">
        <f t="shared" si="24"/>
        <v>3.75</v>
      </c>
      <c r="AK112" s="18">
        <f t="shared" si="25"/>
        <v>0</v>
      </c>
      <c r="AL112" s="18">
        <f t="shared" si="26"/>
        <v>0</v>
      </c>
      <c r="AM112" s="18">
        <f t="shared" si="27"/>
        <v>0</v>
      </c>
      <c r="AN112" s="18">
        <f t="shared" si="28"/>
        <v>0</v>
      </c>
      <c r="AO112" s="18">
        <f t="shared" si="41"/>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row>
    <row r="113" spans="1:52" x14ac:dyDescent="0.25">
      <c r="A113" s="62">
        <v>21197</v>
      </c>
      <c r="B113" s="16">
        <v>44330</v>
      </c>
      <c r="C113" t="s">
        <v>63</v>
      </c>
      <c r="D113" t="s">
        <v>264</v>
      </c>
      <c r="E113" t="s">
        <v>64</v>
      </c>
      <c r="F113" t="s">
        <v>223</v>
      </c>
      <c r="G113" t="s">
        <v>227</v>
      </c>
      <c r="H113" s="63" t="s">
        <v>397</v>
      </c>
      <c r="I113" t="s">
        <v>69</v>
      </c>
      <c r="J113" s="14">
        <v>42</v>
      </c>
      <c r="K113" s="14" t="s">
        <v>63</v>
      </c>
      <c r="L113" t="s">
        <v>3</v>
      </c>
      <c r="M113" s="14">
        <v>12.76</v>
      </c>
      <c r="N113" s="14">
        <v>9.24</v>
      </c>
      <c r="P113" s="21"/>
      <c r="AH113" s="17">
        <f t="shared" si="40"/>
        <v>9.24</v>
      </c>
      <c r="AI113" s="18">
        <f t="shared" si="23"/>
        <v>0</v>
      </c>
      <c r="AJ113" s="18">
        <f t="shared" si="24"/>
        <v>9.24</v>
      </c>
      <c r="AK113" s="18">
        <f t="shared" si="25"/>
        <v>0</v>
      </c>
      <c r="AL113" s="18">
        <f t="shared" si="26"/>
        <v>0</v>
      </c>
      <c r="AM113" s="18">
        <f t="shared" si="27"/>
        <v>0</v>
      </c>
      <c r="AN113" s="18">
        <f t="shared" si="28"/>
        <v>0</v>
      </c>
      <c r="AO113" s="18">
        <f t="shared" si="41"/>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row>
    <row r="114" spans="1:52" x14ac:dyDescent="0.25">
      <c r="A114" s="62">
        <v>21198</v>
      </c>
      <c r="B114" s="16">
        <v>44331</v>
      </c>
      <c r="C114" t="s">
        <v>63</v>
      </c>
      <c r="D114" t="s">
        <v>281</v>
      </c>
      <c r="E114" t="s">
        <v>64</v>
      </c>
      <c r="F114" t="s">
        <v>223</v>
      </c>
      <c r="G114" t="s">
        <v>282</v>
      </c>
      <c r="H114" s="63" t="s">
        <v>440</v>
      </c>
      <c r="I114" t="s">
        <v>68</v>
      </c>
      <c r="J114" s="14">
        <v>19</v>
      </c>
      <c r="K114" s="14" t="s">
        <v>63</v>
      </c>
      <c r="L114" t="s">
        <v>4</v>
      </c>
      <c r="M114" s="14">
        <v>2.97</v>
      </c>
      <c r="N114" s="14">
        <v>2.2799999999999998</v>
      </c>
      <c r="P114" s="21"/>
      <c r="AH114" s="17">
        <f t="shared" si="40"/>
        <v>2.2799999999999998</v>
      </c>
      <c r="AI114" s="18">
        <f t="shared" si="23"/>
        <v>0</v>
      </c>
      <c r="AJ114" s="18">
        <f t="shared" si="24"/>
        <v>2.2799999999999998</v>
      </c>
      <c r="AK114" s="18">
        <f t="shared" si="25"/>
        <v>0</v>
      </c>
      <c r="AL114" s="18">
        <f t="shared" si="26"/>
        <v>0</v>
      </c>
      <c r="AM114" s="18">
        <f t="shared" si="27"/>
        <v>0</v>
      </c>
      <c r="AN114" s="18">
        <f t="shared" si="28"/>
        <v>0</v>
      </c>
      <c r="AO114" s="18">
        <f t="shared" si="41"/>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row>
    <row r="115" spans="1:52" x14ac:dyDescent="0.25">
      <c r="A115" s="62">
        <v>21222</v>
      </c>
      <c r="B115" s="16">
        <v>44345</v>
      </c>
      <c r="C115" t="s">
        <v>63</v>
      </c>
      <c r="D115" t="s">
        <v>276</v>
      </c>
      <c r="E115" t="s">
        <v>64</v>
      </c>
      <c r="F115" t="s">
        <v>223</v>
      </c>
      <c r="G115" t="s">
        <v>230</v>
      </c>
      <c r="H115" s="63" t="s">
        <v>359</v>
      </c>
      <c r="I115" t="s">
        <v>69</v>
      </c>
      <c r="J115" s="14">
        <v>51</v>
      </c>
      <c r="K115" s="14" t="s">
        <v>232</v>
      </c>
      <c r="L115" t="s">
        <v>5</v>
      </c>
      <c r="M115" s="14">
        <v>12.75</v>
      </c>
      <c r="N115" s="14">
        <v>12.75</v>
      </c>
      <c r="P115" s="21"/>
      <c r="AH115" s="17">
        <f t="shared" si="40"/>
        <v>12.75</v>
      </c>
      <c r="AI115" s="18">
        <f t="shared" si="23"/>
        <v>0</v>
      </c>
      <c r="AJ115" s="18">
        <f t="shared" si="24"/>
        <v>12.75</v>
      </c>
      <c r="AK115" s="18">
        <f t="shared" si="25"/>
        <v>0</v>
      </c>
      <c r="AL115" s="18">
        <f t="shared" si="26"/>
        <v>0</v>
      </c>
      <c r="AM115" s="18">
        <f t="shared" si="27"/>
        <v>0</v>
      </c>
      <c r="AN115" s="18">
        <f t="shared" si="28"/>
        <v>0</v>
      </c>
      <c r="AO115" s="18">
        <f t="shared" si="41"/>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row>
    <row r="116" spans="1:52" x14ac:dyDescent="0.25">
      <c r="A116" s="62">
        <v>21244</v>
      </c>
      <c r="B116" s="16">
        <v>44353</v>
      </c>
      <c r="C116" t="s">
        <v>63</v>
      </c>
      <c r="D116" t="s">
        <v>283</v>
      </c>
      <c r="E116" t="s">
        <v>64</v>
      </c>
      <c r="F116" t="s">
        <v>223</v>
      </c>
      <c r="G116" t="s">
        <v>247</v>
      </c>
      <c r="H116" s="48" t="s">
        <v>284</v>
      </c>
      <c r="I116" t="s">
        <v>83</v>
      </c>
      <c r="J116" s="14">
        <v>70</v>
      </c>
      <c r="K116" s="14" t="s">
        <v>64</v>
      </c>
      <c r="L116" t="s">
        <v>4</v>
      </c>
      <c r="M116" s="14">
        <v>16.8</v>
      </c>
      <c r="N116" s="14">
        <v>19.2</v>
      </c>
      <c r="O116" t="s">
        <v>64</v>
      </c>
      <c r="P116" s="21" t="s">
        <v>231</v>
      </c>
      <c r="Q116" t="s">
        <v>64</v>
      </c>
      <c r="R116" t="s">
        <v>285</v>
      </c>
      <c r="S116" t="s">
        <v>64</v>
      </c>
      <c r="T116" t="s">
        <v>252</v>
      </c>
      <c r="U116" t="s">
        <v>63</v>
      </c>
      <c r="V116" t="s">
        <v>286</v>
      </c>
      <c r="W116" t="s">
        <v>63</v>
      </c>
      <c r="X116" t="s">
        <v>273</v>
      </c>
      <c r="Y116" t="s">
        <v>63</v>
      </c>
      <c r="Z116" t="s">
        <v>264</v>
      </c>
      <c r="AA116" t="s">
        <v>63</v>
      </c>
      <c r="AB116" t="s">
        <v>256</v>
      </c>
      <c r="AC116" t="s">
        <v>63</v>
      </c>
      <c r="AD116" t="s">
        <v>287</v>
      </c>
      <c r="AH116" s="17">
        <f t="shared" si="40"/>
        <v>19.2</v>
      </c>
      <c r="AI116" s="18">
        <f t="shared" si="23"/>
        <v>0</v>
      </c>
      <c r="AJ116" s="18">
        <f t="shared" si="24"/>
        <v>19.2</v>
      </c>
      <c r="AK116" s="18">
        <f t="shared" si="25"/>
        <v>0</v>
      </c>
      <c r="AL116" s="18">
        <f t="shared" si="26"/>
        <v>0</v>
      </c>
      <c r="AM116" s="18">
        <f t="shared" si="27"/>
        <v>0</v>
      </c>
      <c r="AN116" s="18">
        <f t="shared" si="28"/>
        <v>0</v>
      </c>
      <c r="AO116" s="18">
        <f t="shared" si="41"/>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row>
    <row r="117" spans="1:52" x14ac:dyDescent="0.25">
      <c r="A117" s="62">
        <v>21253</v>
      </c>
      <c r="B117" s="16">
        <v>44360</v>
      </c>
      <c r="C117" t="s">
        <v>63</v>
      </c>
      <c r="D117" t="s">
        <v>261</v>
      </c>
      <c r="E117" t="s">
        <v>64</v>
      </c>
      <c r="F117" t="s">
        <v>223</v>
      </c>
      <c r="G117" t="s">
        <v>262</v>
      </c>
      <c r="H117" s="48" t="s">
        <v>392</v>
      </c>
      <c r="I117" t="s">
        <v>69</v>
      </c>
      <c r="J117" s="14">
        <v>93</v>
      </c>
      <c r="K117" s="14" t="s">
        <v>63</v>
      </c>
      <c r="L117" t="s">
        <v>3</v>
      </c>
      <c r="M117" s="14">
        <v>27.04</v>
      </c>
      <c r="N117" s="14">
        <v>20.46</v>
      </c>
      <c r="P117" s="21"/>
      <c r="AH117" s="17">
        <f t="shared" si="40"/>
        <v>20.46</v>
      </c>
      <c r="AI117" s="18">
        <f t="shared" si="23"/>
        <v>0</v>
      </c>
      <c r="AJ117" s="18">
        <f t="shared" si="24"/>
        <v>20.46</v>
      </c>
      <c r="AK117" s="18">
        <f t="shared" si="25"/>
        <v>0</v>
      </c>
      <c r="AL117" s="18">
        <f t="shared" si="26"/>
        <v>0</v>
      </c>
      <c r="AM117" s="18">
        <f t="shared" si="27"/>
        <v>0</v>
      </c>
      <c r="AN117" s="18">
        <f t="shared" si="28"/>
        <v>0</v>
      </c>
      <c r="AO117" s="18">
        <f t="shared" si="41"/>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row>
    <row r="118" spans="1:52" x14ac:dyDescent="0.25">
      <c r="A118" s="62">
        <v>21265</v>
      </c>
      <c r="B118" s="16">
        <v>44364</v>
      </c>
      <c r="C118" t="s">
        <v>63</v>
      </c>
      <c r="D118" t="s">
        <v>261</v>
      </c>
      <c r="E118" t="s">
        <v>64</v>
      </c>
      <c r="F118" t="s">
        <v>223</v>
      </c>
      <c r="G118" t="s">
        <v>247</v>
      </c>
      <c r="H118" t="s">
        <v>368</v>
      </c>
      <c r="I118" t="s">
        <v>69</v>
      </c>
      <c r="J118" s="14">
        <v>1</v>
      </c>
      <c r="K118" s="14" t="s">
        <v>63</v>
      </c>
      <c r="L118" t="s">
        <v>3</v>
      </c>
      <c r="M118" s="14">
        <v>1.28</v>
      </c>
      <c r="N118" s="14">
        <v>0.22</v>
      </c>
      <c r="P118" s="21"/>
      <c r="AH118" s="17">
        <f t="shared" si="40"/>
        <v>0.22</v>
      </c>
      <c r="AI118" s="18">
        <f t="shared" si="23"/>
        <v>0</v>
      </c>
      <c r="AJ118" s="18">
        <f t="shared" si="24"/>
        <v>0.22</v>
      </c>
      <c r="AK118" s="18">
        <f t="shared" si="25"/>
        <v>0</v>
      </c>
      <c r="AL118" s="18">
        <f t="shared" si="26"/>
        <v>0</v>
      </c>
      <c r="AM118" s="18">
        <f t="shared" si="27"/>
        <v>0</v>
      </c>
      <c r="AN118" s="18">
        <f t="shared" si="28"/>
        <v>0</v>
      </c>
      <c r="AO118" s="18">
        <f t="shared" si="41"/>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row>
    <row r="119" spans="1:52" x14ac:dyDescent="0.25">
      <c r="A119" s="62">
        <v>21267</v>
      </c>
      <c r="B119" s="16">
        <v>44364</v>
      </c>
      <c r="C119" t="s">
        <v>63</v>
      </c>
      <c r="D119" t="s">
        <v>248</v>
      </c>
      <c r="E119" t="s">
        <v>64</v>
      </c>
      <c r="F119" t="s">
        <v>223</v>
      </c>
      <c r="G119" t="s">
        <v>242</v>
      </c>
      <c r="H119" s="63" t="s">
        <v>441</v>
      </c>
      <c r="I119" t="s">
        <v>69</v>
      </c>
      <c r="J119" s="14">
        <v>15</v>
      </c>
      <c r="K119" s="14" t="s">
        <v>63</v>
      </c>
      <c r="L119" t="s">
        <v>4</v>
      </c>
      <c r="M119" s="14">
        <v>4.9000000000000004</v>
      </c>
      <c r="N119" s="14">
        <v>3.6</v>
      </c>
      <c r="P119" s="21"/>
      <c r="AH119" s="17">
        <f t="shared" si="40"/>
        <v>3.6</v>
      </c>
      <c r="AI119" s="18">
        <f t="shared" si="23"/>
        <v>0</v>
      </c>
      <c r="AJ119" s="18">
        <f t="shared" si="24"/>
        <v>3.6</v>
      </c>
      <c r="AK119" s="18">
        <f t="shared" si="25"/>
        <v>0</v>
      </c>
      <c r="AL119" s="18">
        <f t="shared" si="26"/>
        <v>0</v>
      </c>
      <c r="AM119" s="18">
        <f t="shared" si="27"/>
        <v>0</v>
      </c>
      <c r="AN119" s="18">
        <f t="shared" si="28"/>
        <v>0</v>
      </c>
      <c r="AO119" s="18">
        <f t="shared" si="41"/>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row>
    <row r="120" spans="1:52" x14ac:dyDescent="0.25">
      <c r="A120" s="62">
        <v>21279</v>
      </c>
      <c r="B120" s="16">
        <v>44371</v>
      </c>
      <c r="C120" t="s">
        <v>63</v>
      </c>
      <c r="D120" t="s">
        <v>267</v>
      </c>
      <c r="E120" t="s">
        <v>64</v>
      </c>
      <c r="F120" t="s">
        <v>223</v>
      </c>
      <c r="G120" t="s">
        <v>255</v>
      </c>
      <c r="H120" s="63" t="s">
        <v>437</v>
      </c>
      <c r="I120" t="s">
        <v>69</v>
      </c>
      <c r="J120" s="14">
        <v>67</v>
      </c>
      <c r="K120" s="14" t="s">
        <v>63</v>
      </c>
      <c r="L120" t="s">
        <v>3</v>
      </c>
      <c r="M120" s="14">
        <v>19.759999999999998</v>
      </c>
      <c r="N120" s="14">
        <v>14.74</v>
      </c>
      <c r="P120" s="21"/>
      <c r="AH120" s="17">
        <f t="shared" si="40"/>
        <v>14.74</v>
      </c>
      <c r="AI120" s="18">
        <f t="shared" si="23"/>
        <v>0</v>
      </c>
      <c r="AJ120" s="18">
        <f t="shared" si="24"/>
        <v>14.74</v>
      </c>
      <c r="AK120" s="18">
        <f t="shared" si="25"/>
        <v>0</v>
      </c>
      <c r="AL120" s="18">
        <f t="shared" si="26"/>
        <v>0</v>
      </c>
      <c r="AM120" s="18">
        <f t="shared" si="27"/>
        <v>0</v>
      </c>
      <c r="AN120" s="18">
        <f t="shared" si="28"/>
        <v>0</v>
      </c>
      <c r="AO120" s="18">
        <f t="shared" si="41"/>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row>
    <row r="121" spans="1:52" x14ac:dyDescent="0.25">
      <c r="A121" s="62">
        <v>21294</v>
      </c>
      <c r="B121" s="16">
        <v>44378</v>
      </c>
      <c r="C121" t="s">
        <v>63</v>
      </c>
      <c r="D121" t="s">
        <v>269</v>
      </c>
      <c r="E121" t="s">
        <v>64</v>
      </c>
      <c r="F121" t="s">
        <v>223</v>
      </c>
      <c r="G121" t="s">
        <v>262</v>
      </c>
      <c r="H121" s="48" t="s">
        <v>442</v>
      </c>
      <c r="I121" t="s">
        <v>69</v>
      </c>
      <c r="J121" s="14">
        <v>35</v>
      </c>
      <c r="K121" s="14" t="s">
        <v>63</v>
      </c>
      <c r="L121" t="s">
        <v>3</v>
      </c>
      <c r="M121" s="14">
        <v>10.8</v>
      </c>
      <c r="N121" s="14">
        <v>7.7</v>
      </c>
      <c r="P121" s="21"/>
      <c r="AH121" s="17">
        <f t="shared" si="40"/>
        <v>7.7</v>
      </c>
      <c r="AI121" s="18">
        <f t="shared" si="23"/>
        <v>0</v>
      </c>
      <c r="AJ121" s="18">
        <f t="shared" si="24"/>
        <v>7.7</v>
      </c>
      <c r="AK121" s="18">
        <f t="shared" si="25"/>
        <v>0</v>
      </c>
      <c r="AL121" s="18">
        <f t="shared" si="26"/>
        <v>0</v>
      </c>
      <c r="AM121" s="18">
        <f t="shared" si="27"/>
        <v>0</v>
      </c>
      <c r="AN121" s="18">
        <f t="shared" si="28"/>
        <v>0</v>
      </c>
      <c r="AO121" s="18">
        <f t="shared" si="41"/>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row>
    <row r="122" spans="1:52" x14ac:dyDescent="0.25">
      <c r="A122" s="62">
        <v>21332</v>
      </c>
      <c r="B122" s="16">
        <v>44389</v>
      </c>
      <c r="C122" t="s">
        <v>63</v>
      </c>
      <c r="D122" t="s">
        <v>264</v>
      </c>
      <c r="E122" t="s">
        <v>64</v>
      </c>
      <c r="F122" t="s">
        <v>223</v>
      </c>
      <c r="G122" t="s">
        <v>255</v>
      </c>
      <c r="H122" s="63" t="s">
        <v>443</v>
      </c>
      <c r="I122" t="s">
        <v>69</v>
      </c>
      <c r="J122" s="14">
        <v>72</v>
      </c>
      <c r="K122" s="14" t="s">
        <v>64</v>
      </c>
      <c r="L122" t="s">
        <v>3</v>
      </c>
      <c r="M122" s="14">
        <v>15.84</v>
      </c>
      <c r="N122" s="14">
        <v>21.16</v>
      </c>
      <c r="P122" s="21"/>
      <c r="AH122" s="17">
        <f t="shared" si="40"/>
        <v>21.16</v>
      </c>
      <c r="AI122" s="18">
        <f t="shared" si="23"/>
        <v>0</v>
      </c>
      <c r="AJ122" s="18">
        <f t="shared" si="24"/>
        <v>21.16</v>
      </c>
      <c r="AK122" s="18">
        <f t="shared" si="25"/>
        <v>0</v>
      </c>
      <c r="AL122" s="18">
        <f t="shared" si="26"/>
        <v>0</v>
      </c>
      <c r="AM122" s="18">
        <f t="shared" si="27"/>
        <v>0</v>
      </c>
      <c r="AN122" s="18">
        <f t="shared" si="28"/>
        <v>0</v>
      </c>
      <c r="AO122" s="18">
        <f t="shared" si="41"/>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row>
    <row r="123" spans="1:52" x14ac:dyDescent="0.25">
      <c r="A123" s="62">
        <v>21338</v>
      </c>
      <c r="B123" s="16">
        <v>44390</v>
      </c>
      <c r="C123" t="s">
        <v>63</v>
      </c>
      <c r="D123" t="s">
        <v>288</v>
      </c>
      <c r="E123" t="s">
        <v>64</v>
      </c>
      <c r="F123" t="s">
        <v>223</v>
      </c>
      <c r="G123" t="s">
        <v>230</v>
      </c>
      <c r="H123" s="63" t="s">
        <v>444</v>
      </c>
      <c r="I123" t="s">
        <v>69</v>
      </c>
      <c r="J123" s="14">
        <v>31</v>
      </c>
      <c r="K123" s="14" t="s">
        <v>232</v>
      </c>
      <c r="L123" t="s">
        <v>5</v>
      </c>
      <c r="M123" s="14">
        <v>7.75</v>
      </c>
      <c r="N123" s="14">
        <v>7.75</v>
      </c>
      <c r="P123" s="21"/>
      <c r="AH123" s="17">
        <f t="shared" si="40"/>
        <v>7.75</v>
      </c>
      <c r="AI123" s="18">
        <f t="shared" si="23"/>
        <v>0</v>
      </c>
      <c r="AJ123" s="18">
        <f t="shared" si="24"/>
        <v>7.75</v>
      </c>
      <c r="AK123" s="18">
        <f t="shared" si="25"/>
        <v>0</v>
      </c>
      <c r="AL123" s="18">
        <f t="shared" si="26"/>
        <v>0</v>
      </c>
      <c r="AM123" s="18">
        <f t="shared" si="27"/>
        <v>0</v>
      </c>
      <c r="AN123" s="18">
        <f t="shared" si="28"/>
        <v>0</v>
      </c>
      <c r="AO123" s="18">
        <f t="shared" si="41"/>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row>
    <row r="124" spans="1:52" x14ac:dyDescent="0.25">
      <c r="A124" s="62">
        <v>21363</v>
      </c>
      <c r="B124" s="16">
        <v>44397</v>
      </c>
      <c r="C124" t="s">
        <v>63</v>
      </c>
      <c r="D124" t="s">
        <v>248</v>
      </c>
      <c r="E124" t="s">
        <v>64</v>
      </c>
      <c r="F124" t="s">
        <v>223</v>
      </c>
      <c r="G124" t="s">
        <v>242</v>
      </c>
      <c r="H124" s="48" t="s">
        <v>445</v>
      </c>
      <c r="I124" t="s">
        <v>69</v>
      </c>
      <c r="J124" s="14">
        <v>21</v>
      </c>
      <c r="K124" s="14" t="s">
        <v>64</v>
      </c>
      <c r="L124" t="s">
        <v>4</v>
      </c>
      <c r="M124" s="14">
        <v>5.04</v>
      </c>
      <c r="N124" s="14">
        <v>6.46</v>
      </c>
      <c r="P124" s="21"/>
      <c r="AH124" s="17">
        <f t="shared" si="40"/>
        <v>6.46</v>
      </c>
      <c r="AI124" s="18">
        <f t="shared" si="23"/>
        <v>0</v>
      </c>
      <c r="AJ124" s="18">
        <f t="shared" si="24"/>
        <v>6.46</v>
      </c>
      <c r="AK124" s="18">
        <f t="shared" si="25"/>
        <v>0</v>
      </c>
      <c r="AL124" s="18">
        <f t="shared" si="26"/>
        <v>0</v>
      </c>
      <c r="AM124" s="18">
        <f t="shared" si="27"/>
        <v>0</v>
      </c>
      <c r="AN124" s="18">
        <f t="shared" si="28"/>
        <v>0</v>
      </c>
      <c r="AO124" s="18">
        <f t="shared" si="41"/>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row>
    <row r="125" spans="1:52" x14ac:dyDescent="0.25">
      <c r="A125" s="62">
        <v>21364</v>
      </c>
      <c r="B125" s="16">
        <v>44397</v>
      </c>
      <c r="C125" t="s">
        <v>63</v>
      </c>
      <c r="D125" t="s">
        <v>248</v>
      </c>
      <c r="E125" t="s">
        <v>64</v>
      </c>
      <c r="F125" t="s">
        <v>223</v>
      </c>
      <c r="G125" t="s">
        <v>242</v>
      </c>
      <c r="H125" s="48" t="s">
        <v>404</v>
      </c>
      <c r="I125" t="s">
        <v>69</v>
      </c>
      <c r="J125" s="14">
        <v>60</v>
      </c>
      <c r="K125" s="14" t="s">
        <v>64</v>
      </c>
      <c r="L125" t="s">
        <v>4</v>
      </c>
      <c r="M125" s="14">
        <v>14.4</v>
      </c>
      <c r="N125" s="14">
        <v>16.600000000000001</v>
      </c>
      <c r="P125" s="21"/>
      <c r="AH125" s="17">
        <f t="shared" si="40"/>
        <v>16.600000000000001</v>
      </c>
      <c r="AI125" s="18">
        <f t="shared" si="23"/>
        <v>0</v>
      </c>
      <c r="AJ125" s="18">
        <f t="shared" si="24"/>
        <v>16.600000000000001</v>
      </c>
      <c r="AK125" s="18">
        <f t="shared" si="25"/>
        <v>0</v>
      </c>
      <c r="AL125" s="18">
        <f t="shared" si="26"/>
        <v>0</v>
      </c>
      <c r="AM125" s="18">
        <f t="shared" si="27"/>
        <v>0</v>
      </c>
      <c r="AN125" s="18">
        <f t="shared" si="28"/>
        <v>0</v>
      </c>
      <c r="AO125" s="18">
        <f t="shared" si="41"/>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row>
    <row r="126" spans="1:52" x14ac:dyDescent="0.25">
      <c r="A126" s="62">
        <v>21365</v>
      </c>
      <c r="B126" s="16">
        <v>44397</v>
      </c>
      <c r="C126" t="s">
        <v>63</v>
      </c>
      <c r="D126" t="s">
        <v>248</v>
      </c>
      <c r="E126" t="s">
        <v>64</v>
      </c>
      <c r="F126" t="s">
        <v>223</v>
      </c>
      <c r="G126" t="s">
        <v>242</v>
      </c>
      <c r="H126" s="48" t="s">
        <v>446</v>
      </c>
      <c r="I126" t="s">
        <v>69</v>
      </c>
      <c r="J126" s="14">
        <v>18</v>
      </c>
      <c r="K126" s="14" t="s">
        <v>64</v>
      </c>
      <c r="L126" t="s">
        <v>4</v>
      </c>
      <c r="M126" s="14">
        <v>4.32</v>
      </c>
      <c r="N126" s="14">
        <v>5.68</v>
      </c>
      <c r="P126" s="21"/>
      <c r="AH126" s="17">
        <f t="shared" si="40"/>
        <v>5.68</v>
      </c>
      <c r="AI126" s="18">
        <f t="shared" si="23"/>
        <v>0</v>
      </c>
      <c r="AJ126" s="18">
        <f t="shared" si="24"/>
        <v>5.68</v>
      </c>
      <c r="AK126" s="18">
        <f t="shared" si="25"/>
        <v>0</v>
      </c>
      <c r="AL126" s="18">
        <f t="shared" si="26"/>
        <v>0</v>
      </c>
      <c r="AM126" s="18">
        <f t="shared" si="27"/>
        <v>0</v>
      </c>
      <c r="AN126" s="18">
        <f t="shared" si="28"/>
        <v>0</v>
      </c>
      <c r="AO126" s="18">
        <f t="shared" si="41"/>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row>
    <row r="127" spans="1:52" x14ac:dyDescent="0.25">
      <c r="A127" s="62">
        <v>21373</v>
      </c>
      <c r="B127" s="16">
        <v>44400</v>
      </c>
      <c r="C127" t="s">
        <v>63</v>
      </c>
      <c r="D127" t="s">
        <v>289</v>
      </c>
      <c r="E127" t="s">
        <v>64</v>
      </c>
      <c r="F127" t="s">
        <v>223</v>
      </c>
      <c r="G127" t="s">
        <v>247</v>
      </c>
      <c r="H127" t="s">
        <v>368</v>
      </c>
      <c r="I127" t="s">
        <v>69</v>
      </c>
      <c r="J127" s="14">
        <v>60</v>
      </c>
      <c r="K127" s="14" t="s">
        <v>63</v>
      </c>
      <c r="L127" t="s">
        <v>3</v>
      </c>
      <c r="M127" s="14">
        <v>17.8</v>
      </c>
      <c r="N127" s="14">
        <v>13.2</v>
      </c>
      <c r="P127" s="21"/>
      <c r="AH127" s="17">
        <f t="shared" si="40"/>
        <v>13.2</v>
      </c>
      <c r="AI127" s="18">
        <f t="shared" si="23"/>
        <v>0</v>
      </c>
      <c r="AJ127" s="18">
        <f t="shared" si="24"/>
        <v>13.2</v>
      </c>
      <c r="AK127" s="18">
        <f t="shared" si="25"/>
        <v>0</v>
      </c>
      <c r="AL127" s="18">
        <f t="shared" si="26"/>
        <v>0</v>
      </c>
      <c r="AM127" s="18">
        <f t="shared" si="27"/>
        <v>0</v>
      </c>
      <c r="AN127" s="18">
        <f t="shared" si="28"/>
        <v>0</v>
      </c>
      <c r="AO127" s="18">
        <f t="shared" si="41"/>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row>
    <row r="128" spans="1:52" x14ac:dyDescent="0.25">
      <c r="A128" s="62">
        <v>21389</v>
      </c>
      <c r="B128" s="16">
        <v>44404</v>
      </c>
      <c r="C128" t="s">
        <v>63</v>
      </c>
      <c r="D128" t="s">
        <v>276</v>
      </c>
      <c r="E128" t="s">
        <v>64</v>
      </c>
      <c r="F128" t="s">
        <v>223</v>
      </c>
      <c r="G128" t="s">
        <v>242</v>
      </c>
      <c r="H128" s="48" t="s">
        <v>447</v>
      </c>
      <c r="I128" t="s">
        <v>69</v>
      </c>
      <c r="J128" s="14">
        <v>25</v>
      </c>
      <c r="K128" s="14" t="s">
        <v>63</v>
      </c>
      <c r="L128" t="s">
        <v>3</v>
      </c>
      <c r="M128" s="14">
        <v>8</v>
      </c>
      <c r="N128" s="14">
        <v>5.5</v>
      </c>
      <c r="P128" s="21"/>
      <c r="AH128" s="17">
        <f t="shared" si="40"/>
        <v>5.5</v>
      </c>
      <c r="AI128" s="18">
        <f t="shared" si="23"/>
        <v>0</v>
      </c>
      <c r="AJ128" s="18">
        <f t="shared" si="24"/>
        <v>5.5</v>
      </c>
      <c r="AK128" s="18">
        <f t="shared" si="25"/>
        <v>0</v>
      </c>
      <c r="AL128" s="18">
        <f t="shared" si="26"/>
        <v>0</v>
      </c>
      <c r="AM128" s="18">
        <f t="shared" si="27"/>
        <v>0</v>
      </c>
      <c r="AN128" s="18">
        <f t="shared" si="28"/>
        <v>0</v>
      </c>
      <c r="AO128" s="18">
        <f t="shared" si="41"/>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row>
    <row r="129" spans="1:52" x14ac:dyDescent="0.25">
      <c r="A129" s="62">
        <v>21406</v>
      </c>
      <c r="B129" s="16">
        <v>44410</v>
      </c>
      <c r="C129" t="s">
        <v>63</v>
      </c>
      <c r="D129" t="s">
        <v>258</v>
      </c>
      <c r="E129" t="s">
        <v>64</v>
      </c>
      <c r="F129" t="s">
        <v>223</v>
      </c>
      <c r="G129" t="s">
        <v>255</v>
      </c>
      <c r="H129" s="63" t="s">
        <v>448</v>
      </c>
      <c r="I129" t="s">
        <v>69</v>
      </c>
      <c r="J129" s="14">
        <v>177</v>
      </c>
      <c r="K129" s="14" t="s">
        <v>232</v>
      </c>
      <c r="L129" t="s">
        <v>5</v>
      </c>
      <c r="M129" s="14">
        <v>44.25</v>
      </c>
      <c r="N129" s="14">
        <v>44.25</v>
      </c>
      <c r="P129" s="21"/>
      <c r="AH129" s="17">
        <f t="shared" si="40"/>
        <v>44.25</v>
      </c>
      <c r="AI129" s="18">
        <f t="shared" si="23"/>
        <v>0</v>
      </c>
      <c r="AJ129" s="18">
        <f t="shared" si="24"/>
        <v>44.25</v>
      </c>
      <c r="AK129" s="18">
        <f t="shared" si="25"/>
        <v>0</v>
      </c>
      <c r="AL129" s="18">
        <f t="shared" si="26"/>
        <v>0</v>
      </c>
      <c r="AM129" s="18">
        <f t="shared" si="27"/>
        <v>0</v>
      </c>
      <c r="AN129" s="18">
        <f t="shared" si="28"/>
        <v>0</v>
      </c>
      <c r="AO129" s="18">
        <f t="shared" si="41"/>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row>
    <row r="130" spans="1:52" x14ac:dyDescent="0.25">
      <c r="A130" s="62">
        <v>21407</v>
      </c>
      <c r="B130" s="16">
        <v>44410</v>
      </c>
      <c r="C130" t="s">
        <v>63</v>
      </c>
      <c r="D130" t="s">
        <v>273</v>
      </c>
      <c r="E130" t="s">
        <v>64</v>
      </c>
      <c r="F130" t="s">
        <v>223</v>
      </c>
      <c r="G130" t="s">
        <v>230</v>
      </c>
      <c r="H130" s="48" t="s">
        <v>290</v>
      </c>
      <c r="I130" t="s">
        <v>69</v>
      </c>
      <c r="J130" s="14">
        <v>35</v>
      </c>
      <c r="K130" s="14" t="s">
        <v>64</v>
      </c>
      <c r="L130" t="s">
        <v>4</v>
      </c>
      <c r="M130" s="14">
        <v>8.4</v>
      </c>
      <c r="N130" s="14">
        <v>10.1</v>
      </c>
      <c r="P130" s="21"/>
      <c r="AH130" s="17">
        <f t="shared" si="40"/>
        <v>10.1</v>
      </c>
      <c r="AI130" s="18">
        <f t="shared" ref="AI130:AI193" si="42">SUMIFS(M130,D130,"*"&amp;$BB$1&amp;"*")</f>
        <v>0</v>
      </c>
      <c r="AJ130" s="18">
        <f t="shared" ref="AJ130:AJ193" si="43">SUMIFS(N130,F130,"*"&amp;$BB$1&amp;"*")</f>
        <v>10.1</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si="41"/>
        <v>0</v>
      </c>
      <c r="AP130" s="18">
        <f t="shared" ref="AP130:AP193" si="48">SUMIFS(N130,T130,"*"&amp;$BB$1&amp;"*",S130,"USA")</f>
        <v>0</v>
      </c>
      <c r="AQ130" s="18">
        <f t="shared" ref="AQ130:AQ193" si="49">SUMIFS(M130,V130,"*"&amp;$BB$1&amp;"*",U130,"CSA")</f>
        <v>0</v>
      </c>
      <c r="AR130" s="18">
        <f t="shared" ref="AR130:AR193" si="50">SUMIFS(N130,V130,"*"&amp;$BB$1&amp;"*",U130,"USA")</f>
        <v>0</v>
      </c>
      <c r="AS130" s="18">
        <f t="shared" ref="AS130:AS193" si="51">SUMIFS(M130,X130,"*"&amp;$BB$1&amp;"*",W130,"CSA")</f>
        <v>0</v>
      </c>
      <c r="AT130" s="18">
        <f t="shared" ref="AT130:AT193" si="52">SUMIFS(N130,X130,"*"&amp;$BB$1&amp;"*",W130,"USA")</f>
        <v>0</v>
      </c>
      <c r="AU130" s="18">
        <f t="shared" ref="AU130:AU193" si="53">SUMIFS(M130,Z130,"*"&amp;$BB$1&amp;"*",Y130,"CSA")</f>
        <v>0</v>
      </c>
      <c r="AV130" s="18">
        <f t="shared" ref="AV130:AV193" si="54">SUMIFS(N130,Z130,"*"&amp;$BB$1&amp;"*",Y130,"USA")</f>
        <v>0</v>
      </c>
      <c r="AW130" s="18">
        <f t="shared" ref="AW130:AW193" si="55">SUMIFS(M130,AB130,"*"&amp;$BB$1&amp;"*",AA130,"CSA")</f>
        <v>0</v>
      </c>
      <c r="AX130" s="18">
        <f t="shared" ref="AX130:AX193" si="56">SUMIFS(N130,AB130,"*"&amp;$BB$1&amp;"*",AA130,"USA")</f>
        <v>0</v>
      </c>
      <c r="AY130" s="18">
        <f t="shared" ref="AY130:AY193" si="57">SUMIFS(M130,AD130,"*"&amp;$BB$1&amp;"*",AC130,"CSA")</f>
        <v>0</v>
      </c>
      <c r="AZ130" s="18">
        <f t="shared" ref="AZ130:AZ193" si="58">SUMIFS(N130,AD130,"*"&amp;$BB$1&amp;"*",AC130,"USA")</f>
        <v>0</v>
      </c>
    </row>
    <row r="131" spans="1:52" x14ac:dyDescent="0.25">
      <c r="A131" s="62">
        <v>21409</v>
      </c>
      <c r="B131" s="16">
        <v>44413</v>
      </c>
      <c r="C131" t="s">
        <v>63</v>
      </c>
      <c r="D131" t="s">
        <v>291</v>
      </c>
      <c r="E131" t="s">
        <v>64</v>
      </c>
      <c r="F131" t="s">
        <v>223</v>
      </c>
      <c r="G131" t="s">
        <v>266</v>
      </c>
      <c r="H131" s="63" t="s">
        <v>449</v>
      </c>
      <c r="I131" t="s">
        <v>69</v>
      </c>
      <c r="J131" s="14">
        <v>40</v>
      </c>
      <c r="K131" s="14" t="s">
        <v>64</v>
      </c>
      <c r="L131" t="s">
        <v>3</v>
      </c>
      <c r="M131" s="14">
        <v>8.8000000000000007</v>
      </c>
      <c r="N131" s="14">
        <v>12.2</v>
      </c>
      <c r="P131" s="21"/>
      <c r="AH131" s="17">
        <f t="shared" ref="AH131:AH194" si="59">SUM(AI131:AZ131)</f>
        <v>12.2</v>
      </c>
      <c r="AI131" s="18">
        <f t="shared" si="42"/>
        <v>0</v>
      </c>
      <c r="AJ131" s="18">
        <f t="shared" si="43"/>
        <v>12.2</v>
      </c>
      <c r="AK131" s="18">
        <f t="shared" si="44"/>
        <v>0</v>
      </c>
      <c r="AL131" s="18">
        <f t="shared" si="45"/>
        <v>0</v>
      </c>
      <c r="AM131" s="18">
        <f t="shared" si="46"/>
        <v>0</v>
      </c>
      <c r="AN131" s="18">
        <f t="shared" si="47"/>
        <v>0</v>
      </c>
      <c r="AO131" s="18">
        <f t="shared" ref="AO131:AO194" si="60">SUMIFS(M131,T131,"*"&amp;$BB$1&amp;"*",S131,"CSA")</f>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row>
    <row r="132" spans="1:52" x14ac:dyDescent="0.25">
      <c r="A132" s="62">
        <v>21421</v>
      </c>
      <c r="B132" s="16">
        <v>44419</v>
      </c>
      <c r="C132" t="s">
        <v>63</v>
      </c>
      <c r="D132" t="s">
        <v>276</v>
      </c>
      <c r="E132" t="s">
        <v>64</v>
      </c>
      <c r="F132" t="s">
        <v>223</v>
      </c>
      <c r="G132" t="s">
        <v>242</v>
      </c>
      <c r="H132" s="48" t="s">
        <v>367</v>
      </c>
      <c r="I132" t="s">
        <v>69</v>
      </c>
      <c r="J132" s="14">
        <v>15</v>
      </c>
      <c r="K132" s="14" t="s">
        <v>232</v>
      </c>
      <c r="L132" t="s">
        <v>5</v>
      </c>
      <c r="M132" s="14">
        <v>3.75</v>
      </c>
      <c r="N132" s="14">
        <v>3.75</v>
      </c>
      <c r="P132" s="21"/>
      <c r="AH132" s="17">
        <f t="shared" si="59"/>
        <v>3.75</v>
      </c>
      <c r="AI132" s="18">
        <f t="shared" si="42"/>
        <v>0</v>
      </c>
      <c r="AJ132" s="18">
        <f t="shared" si="43"/>
        <v>3.75</v>
      </c>
      <c r="AK132" s="18">
        <f t="shared" si="44"/>
        <v>0</v>
      </c>
      <c r="AL132" s="18">
        <f t="shared" si="45"/>
        <v>0</v>
      </c>
      <c r="AM132" s="18">
        <f t="shared" si="46"/>
        <v>0</v>
      </c>
      <c r="AN132" s="18">
        <f t="shared" si="47"/>
        <v>0</v>
      </c>
      <c r="AO132" s="18">
        <f t="shared" si="60"/>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row>
    <row r="133" spans="1:52" x14ac:dyDescent="0.25">
      <c r="A133" s="62">
        <v>21453</v>
      </c>
      <c r="B133" s="16">
        <v>44441</v>
      </c>
      <c r="C133" t="s">
        <v>63</v>
      </c>
      <c r="D133" t="s">
        <v>267</v>
      </c>
      <c r="E133" t="s">
        <v>64</v>
      </c>
      <c r="F133" t="s">
        <v>223</v>
      </c>
      <c r="G133" t="s">
        <v>262</v>
      </c>
      <c r="H133" s="63" t="s">
        <v>450</v>
      </c>
      <c r="I133" t="s">
        <v>69</v>
      </c>
      <c r="J133" s="14">
        <v>62</v>
      </c>
      <c r="K133" s="14" t="s">
        <v>63</v>
      </c>
      <c r="L133" t="s">
        <v>3</v>
      </c>
      <c r="M133" s="14">
        <v>18.36</v>
      </c>
      <c r="N133" s="14">
        <v>13.64</v>
      </c>
      <c r="P133" s="21"/>
      <c r="AH133" s="17">
        <f t="shared" si="59"/>
        <v>13.64</v>
      </c>
      <c r="AI133" s="18">
        <f t="shared" si="42"/>
        <v>0</v>
      </c>
      <c r="AJ133" s="18">
        <f t="shared" si="43"/>
        <v>13.64</v>
      </c>
      <c r="AK133" s="18">
        <f t="shared" si="44"/>
        <v>0</v>
      </c>
      <c r="AL133" s="18">
        <f t="shared" si="45"/>
        <v>0</v>
      </c>
      <c r="AM133" s="18">
        <f t="shared" si="46"/>
        <v>0</v>
      </c>
      <c r="AN133" s="18">
        <f t="shared" si="47"/>
        <v>0</v>
      </c>
      <c r="AO133" s="18">
        <f t="shared" si="60"/>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row>
    <row r="134" spans="1:52" x14ac:dyDescent="0.25">
      <c r="A134" s="62">
        <v>21468</v>
      </c>
      <c r="B134" s="16">
        <v>44446</v>
      </c>
      <c r="C134" t="s">
        <v>63</v>
      </c>
      <c r="D134" t="s">
        <v>288</v>
      </c>
      <c r="E134" t="s">
        <v>64</v>
      </c>
      <c r="F134" t="s">
        <v>223</v>
      </c>
      <c r="G134" t="s">
        <v>230</v>
      </c>
      <c r="H134" s="63" t="s">
        <v>358</v>
      </c>
      <c r="I134" t="s">
        <v>69</v>
      </c>
      <c r="J134" s="14">
        <v>52</v>
      </c>
      <c r="K134" s="14" t="s">
        <v>63</v>
      </c>
      <c r="L134" t="s">
        <v>3</v>
      </c>
      <c r="M134" s="14">
        <v>15.56</v>
      </c>
      <c r="N134" s="14">
        <v>11.44</v>
      </c>
      <c r="P134" s="21"/>
      <c r="AH134" s="17">
        <f t="shared" si="59"/>
        <v>11.44</v>
      </c>
      <c r="AI134" s="18">
        <f t="shared" si="42"/>
        <v>0</v>
      </c>
      <c r="AJ134" s="18">
        <f t="shared" si="43"/>
        <v>11.44</v>
      </c>
      <c r="AK134" s="18">
        <f t="shared" si="44"/>
        <v>0</v>
      </c>
      <c r="AL134" s="18">
        <f t="shared" si="45"/>
        <v>0</v>
      </c>
      <c r="AM134" s="18">
        <f t="shared" si="46"/>
        <v>0</v>
      </c>
      <c r="AN134" s="18">
        <f t="shared" si="47"/>
        <v>0</v>
      </c>
      <c r="AO134" s="18">
        <f t="shared" si="60"/>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row>
    <row r="135" spans="1:52" x14ac:dyDescent="0.25">
      <c r="A135" s="62">
        <v>21469</v>
      </c>
      <c r="B135" s="16">
        <v>44446</v>
      </c>
      <c r="C135" t="s">
        <v>63</v>
      </c>
      <c r="D135" s="61" t="s">
        <v>511</v>
      </c>
      <c r="E135" t="s">
        <v>64</v>
      </c>
      <c r="F135" t="s">
        <v>288</v>
      </c>
      <c r="G135" t="s">
        <v>262</v>
      </c>
      <c r="H135" s="48" t="s">
        <v>332</v>
      </c>
      <c r="I135" t="s">
        <v>83</v>
      </c>
      <c r="J135" s="14">
        <v>46</v>
      </c>
      <c r="K135" s="14" t="s">
        <v>64</v>
      </c>
      <c r="L135" t="s">
        <v>3</v>
      </c>
      <c r="M135" s="14">
        <v>10.120000000000001</v>
      </c>
      <c r="N135" s="14">
        <v>13.879999999999999</v>
      </c>
      <c r="O135" t="s">
        <v>64</v>
      </c>
      <c r="P135" s="21" t="s">
        <v>223</v>
      </c>
      <c r="Q135" t="s">
        <v>63</v>
      </c>
      <c r="R135" t="s">
        <v>272</v>
      </c>
      <c r="S135" t="s">
        <v>232</v>
      </c>
      <c r="U135" t="s">
        <v>232</v>
      </c>
      <c r="W135" t="s">
        <v>232</v>
      </c>
      <c r="Y135" t="s">
        <v>232</v>
      </c>
      <c r="AA135" t="s">
        <v>232</v>
      </c>
      <c r="AC135" t="s">
        <v>232</v>
      </c>
      <c r="AH135" s="17">
        <f t="shared" si="59"/>
        <v>13.879999999999999</v>
      </c>
      <c r="AI135" s="18">
        <f t="shared" si="42"/>
        <v>0</v>
      </c>
      <c r="AJ135" s="18">
        <f t="shared" si="43"/>
        <v>0</v>
      </c>
      <c r="AK135" s="18">
        <f t="shared" si="44"/>
        <v>0</v>
      </c>
      <c r="AL135" s="18">
        <f t="shared" si="45"/>
        <v>13.879999999999999</v>
      </c>
      <c r="AM135" s="18">
        <f t="shared" si="46"/>
        <v>0</v>
      </c>
      <c r="AN135" s="18">
        <f t="shared" si="47"/>
        <v>0</v>
      </c>
      <c r="AO135" s="18">
        <f t="shared" si="60"/>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row>
    <row r="136" spans="1:52" x14ac:dyDescent="0.25">
      <c r="A136" s="62">
        <v>21470</v>
      </c>
      <c r="B136" s="16">
        <v>44446</v>
      </c>
      <c r="C136" t="s">
        <v>63</v>
      </c>
      <c r="D136" t="s">
        <v>288</v>
      </c>
      <c r="E136" t="s">
        <v>64</v>
      </c>
      <c r="F136" t="s">
        <v>223</v>
      </c>
      <c r="G136" t="s">
        <v>230</v>
      </c>
      <c r="H136" s="63" t="s">
        <v>451</v>
      </c>
      <c r="I136" t="s">
        <v>69</v>
      </c>
      <c r="J136" s="14">
        <v>31</v>
      </c>
      <c r="K136" s="14" t="s">
        <v>63</v>
      </c>
      <c r="L136" t="s">
        <v>3</v>
      </c>
      <c r="M136" s="14">
        <v>9.68</v>
      </c>
      <c r="N136" s="14">
        <v>6.82</v>
      </c>
      <c r="P136" s="21"/>
      <c r="AH136" s="17">
        <f t="shared" si="59"/>
        <v>6.82</v>
      </c>
      <c r="AI136" s="18">
        <f t="shared" si="42"/>
        <v>0</v>
      </c>
      <c r="AJ136" s="18">
        <f t="shared" si="43"/>
        <v>6.82</v>
      </c>
      <c r="AK136" s="18">
        <f t="shared" si="44"/>
        <v>0</v>
      </c>
      <c r="AL136" s="18">
        <f t="shared" si="45"/>
        <v>0</v>
      </c>
      <c r="AM136" s="18">
        <f t="shared" si="46"/>
        <v>0</v>
      </c>
      <c r="AN136" s="18">
        <f t="shared" si="47"/>
        <v>0</v>
      </c>
      <c r="AO136" s="18">
        <f t="shared" si="60"/>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row>
    <row r="137" spans="1:52" x14ac:dyDescent="0.25">
      <c r="A137" s="62">
        <v>21504</v>
      </c>
      <c r="B137" s="16">
        <v>44465</v>
      </c>
      <c r="C137" t="s">
        <v>63</v>
      </c>
      <c r="D137" t="s">
        <v>288</v>
      </c>
      <c r="E137" t="s">
        <v>64</v>
      </c>
      <c r="F137" t="s">
        <v>223</v>
      </c>
      <c r="G137" t="s">
        <v>234</v>
      </c>
      <c r="H137" s="63" t="s">
        <v>452</v>
      </c>
      <c r="I137" t="s">
        <v>69</v>
      </c>
      <c r="J137" s="14">
        <v>77</v>
      </c>
      <c r="K137" s="14" t="s">
        <v>232</v>
      </c>
      <c r="L137" t="s">
        <v>5</v>
      </c>
      <c r="M137" s="14">
        <v>19.25</v>
      </c>
      <c r="N137" s="14">
        <v>19.25</v>
      </c>
      <c r="P137" s="21"/>
      <c r="AH137" s="17">
        <f t="shared" si="59"/>
        <v>19.25</v>
      </c>
      <c r="AI137" s="18">
        <f t="shared" si="42"/>
        <v>0</v>
      </c>
      <c r="AJ137" s="18">
        <f t="shared" si="43"/>
        <v>19.25</v>
      </c>
      <c r="AK137" s="18">
        <f t="shared" si="44"/>
        <v>0</v>
      </c>
      <c r="AL137" s="18">
        <f t="shared" si="45"/>
        <v>0</v>
      </c>
      <c r="AM137" s="18">
        <f t="shared" si="46"/>
        <v>0</v>
      </c>
      <c r="AN137" s="18">
        <f t="shared" si="47"/>
        <v>0</v>
      </c>
      <c r="AO137" s="18">
        <f t="shared" si="60"/>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row>
    <row r="138" spans="1:52" x14ac:dyDescent="0.25">
      <c r="A138" s="62">
        <v>21505</v>
      </c>
      <c r="B138" s="16">
        <v>44465</v>
      </c>
      <c r="C138" t="s">
        <v>63</v>
      </c>
      <c r="D138" t="s">
        <v>288</v>
      </c>
      <c r="E138" t="s">
        <v>64</v>
      </c>
      <c r="F138" t="s">
        <v>223</v>
      </c>
      <c r="G138" t="s">
        <v>247</v>
      </c>
      <c r="H138" s="63" t="s">
        <v>453</v>
      </c>
      <c r="I138" t="s">
        <v>69</v>
      </c>
      <c r="J138" s="14">
        <v>16</v>
      </c>
      <c r="K138" s="14" t="s">
        <v>63</v>
      </c>
      <c r="L138" t="s">
        <v>3</v>
      </c>
      <c r="M138" s="14">
        <v>5.48</v>
      </c>
      <c r="N138" s="14">
        <v>3.52</v>
      </c>
      <c r="P138" s="21"/>
      <c r="AH138" s="17">
        <f t="shared" si="59"/>
        <v>3.52</v>
      </c>
      <c r="AI138" s="18">
        <f t="shared" si="42"/>
        <v>0</v>
      </c>
      <c r="AJ138" s="18">
        <f t="shared" si="43"/>
        <v>3.52</v>
      </c>
      <c r="AK138" s="18">
        <f t="shared" si="44"/>
        <v>0</v>
      </c>
      <c r="AL138" s="18">
        <f t="shared" si="45"/>
        <v>0</v>
      </c>
      <c r="AM138" s="18">
        <f t="shared" si="46"/>
        <v>0</v>
      </c>
      <c r="AN138" s="18">
        <f t="shared" si="47"/>
        <v>0</v>
      </c>
      <c r="AO138" s="18">
        <f t="shared" si="60"/>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row>
    <row r="139" spans="1:52" x14ac:dyDescent="0.25">
      <c r="A139" s="62">
        <v>21506</v>
      </c>
      <c r="B139" s="16">
        <v>44465</v>
      </c>
      <c r="C139" t="s">
        <v>63</v>
      </c>
      <c r="D139" t="s">
        <v>288</v>
      </c>
      <c r="E139" t="s">
        <v>64</v>
      </c>
      <c r="F139" t="s">
        <v>223</v>
      </c>
      <c r="G139" t="s">
        <v>247</v>
      </c>
      <c r="H139" s="63" t="s">
        <v>454</v>
      </c>
      <c r="I139" t="s">
        <v>69</v>
      </c>
      <c r="J139" s="14">
        <v>71</v>
      </c>
      <c r="K139" s="14" t="s">
        <v>63</v>
      </c>
      <c r="L139" t="s">
        <v>3</v>
      </c>
      <c r="M139" s="14">
        <v>20.88</v>
      </c>
      <c r="N139" s="14">
        <v>15.620000000000001</v>
      </c>
      <c r="P139" s="21"/>
      <c r="AH139" s="17">
        <f t="shared" si="59"/>
        <v>15.620000000000001</v>
      </c>
      <c r="AI139" s="18">
        <f t="shared" si="42"/>
        <v>0</v>
      </c>
      <c r="AJ139" s="18">
        <f t="shared" si="43"/>
        <v>15.620000000000001</v>
      </c>
      <c r="AK139" s="18">
        <f t="shared" si="44"/>
        <v>0</v>
      </c>
      <c r="AL139" s="18">
        <f t="shared" si="45"/>
        <v>0</v>
      </c>
      <c r="AM139" s="18">
        <f t="shared" si="46"/>
        <v>0</v>
      </c>
      <c r="AN139" s="18">
        <f t="shared" si="47"/>
        <v>0</v>
      </c>
      <c r="AO139" s="18">
        <f t="shared" si="60"/>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row>
    <row r="140" spans="1:52" x14ac:dyDescent="0.25">
      <c r="A140" s="62">
        <v>21553</v>
      </c>
      <c r="B140" s="16">
        <v>44490</v>
      </c>
      <c r="C140" t="s">
        <v>63</v>
      </c>
      <c r="D140" t="s">
        <v>292</v>
      </c>
      <c r="E140" t="s">
        <v>64</v>
      </c>
      <c r="F140" t="s">
        <v>223</v>
      </c>
      <c r="G140" t="s">
        <v>247</v>
      </c>
      <c r="H140" s="63" t="s">
        <v>455</v>
      </c>
      <c r="I140" t="s">
        <v>69</v>
      </c>
      <c r="J140" s="14">
        <v>4</v>
      </c>
      <c r="K140" s="14" t="s">
        <v>63</v>
      </c>
      <c r="L140" t="s">
        <v>4</v>
      </c>
      <c r="M140" s="14">
        <v>2.04</v>
      </c>
      <c r="N140" s="14">
        <v>0.96</v>
      </c>
      <c r="P140" s="21"/>
      <c r="AH140" s="17">
        <f t="shared" si="59"/>
        <v>0.96</v>
      </c>
      <c r="AI140" s="18">
        <f t="shared" si="42"/>
        <v>0</v>
      </c>
      <c r="AJ140" s="18">
        <f t="shared" si="43"/>
        <v>0.96</v>
      </c>
      <c r="AK140" s="18">
        <f t="shared" si="44"/>
        <v>0</v>
      </c>
      <c r="AL140" s="18">
        <f t="shared" si="45"/>
        <v>0</v>
      </c>
      <c r="AM140" s="18">
        <f t="shared" si="46"/>
        <v>0</v>
      </c>
      <c r="AN140" s="18">
        <f t="shared" si="47"/>
        <v>0</v>
      </c>
      <c r="AO140" s="18">
        <f t="shared" si="60"/>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row>
    <row r="141" spans="1:52" x14ac:dyDescent="0.25">
      <c r="A141" s="62">
        <v>21578</v>
      </c>
      <c r="B141" s="16">
        <v>44507</v>
      </c>
      <c r="C141" t="s">
        <v>63</v>
      </c>
      <c r="D141" s="61" t="s">
        <v>511</v>
      </c>
      <c r="E141" t="s">
        <v>64</v>
      </c>
      <c r="F141" t="s">
        <v>288</v>
      </c>
      <c r="G141" t="s">
        <v>275</v>
      </c>
      <c r="H141" s="63" t="s">
        <v>513</v>
      </c>
      <c r="I141" t="s">
        <v>83</v>
      </c>
      <c r="J141" s="14">
        <v>36</v>
      </c>
      <c r="K141" s="14" t="s">
        <v>64</v>
      </c>
      <c r="L141" t="s">
        <v>3</v>
      </c>
      <c r="M141" s="14">
        <v>7.92</v>
      </c>
      <c r="N141" s="14">
        <v>11.08</v>
      </c>
      <c r="O141" t="s">
        <v>63</v>
      </c>
      <c r="P141" s="21" t="s">
        <v>272</v>
      </c>
      <c r="Q141" t="s">
        <v>64</v>
      </c>
      <c r="R141" t="s">
        <v>223</v>
      </c>
      <c r="S141" t="s">
        <v>232</v>
      </c>
      <c r="U141" t="s">
        <v>232</v>
      </c>
      <c r="W141" t="s">
        <v>232</v>
      </c>
      <c r="Y141" t="s">
        <v>232</v>
      </c>
      <c r="AA141" t="s">
        <v>232</v>
      </c>
      <c r="AH141" s="17">
        <f t="shared" si="59"/>
        <v>11.08</v>
      </c>
      <c r="AI141" s="18">
        <f t="shared" si="42"/>
        <v>0</v>
      </c>
      <c r="AJ141" s="18">
        <f t="shared" si="43"/>
        <v>0</v>
      </c>
      <c r="AK141" s="18">
        <f t="shared" si="44"/>
        <v>0</v>
      </c>
      <c r="AL141" s="18">
        <f t="shared" si="45"/>
        <v>0</v>
      </c>
      <c r="AM141" s="18">
        <f t="shared" si="46"/>
        <v>0</v>
      </c>
      <c r="AN141" s="18">
        <f t="shared" si="47"/>
        <v>11.08</v>
      </c>
      <c r="AO141" s="18">
        <f t="shared" si="60"/>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row>
    <row r="142" spans="1:52" x14ac:dyDescent="0.25">
      <c r="A142" s="62">
        <v>21601</v>
      </c>
      <c r="B142" s="16">
        <v>44521</v>
      </c>
      <c r="C142" t="s">
        <v>63</v>
      </c>
      <c r="D142" t="s">
        <v>288</v>
      </c>
      <c r="E142" t="s">
        <v>64</v>
      </c>
      <c r="F142" t="s">
        <v>223</v>
      </c>
      <c r="G142" t="s">
        <v>247</v>
      </c>
      <c r="H142" s="63" t="s">
        <v>453</v>
      </c>
      <c r="I142" t="s">
        <v>69</v>
      </c>
      <c r="J142" s="14">
        <v>38</v>
      </c>
      <c r="K142" s="14" t="s">
        <v>63</v>
      </c>
      <c r="L142" t="s">
        <v>3</v>
      </c>
      <c r="M142" s="14">
        <v>11.64</v>
      </c>
      <c r="N142" s="14">
        <v>8.36</v>
      </c>
      <c r="P142" s="21"/>
      <c r="AH142" s="17">
        <f t="shared" si="59"/>
        <v>8.36</v>
      </c>
      <c r="AI142" s="18">
        <f t="shared" si="42"/>
        <v>0</v>
      </c>
      <c r="AJ142" s="18">
        <f t="shared" si="43"/>
        <v>8.36</v>
      </c>
      <c r="AK142" s="18">
        <f t="shared" si="44"/>
        <v>0</v>
      </c>
      <c r="AL142" s="18">
        <f t="shared" si="45"/>
        <v>0</v>
      </c>
      <c r="AM142" s="18">
        <f t="shared" si="46"/>
        <v>0</v>
      </c>
      <c r="AN142" s="18">
        <f t="shared" si="47"/>
        <v>0</v>
      </c>
      <c r="AO142" s="18">
        <f t="shared" si="60"/>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row>
    <row r="143" spans="1:52" x14ac:dyDescent="0.25">
      <c r="A143" s="62">
        <v>21658</v>
      </c>
      <c r="B143" s="16">
        <v>44555</v>
      </c>
      <c r="C143" t="s">
        <v>63</v>
      </c>
      <c r="D143" t="s">
        <v>265</v>
      </c>
      <c r="E143" t="s">
        <v>64</v>
      </c>
      <c r="F143" t="s">
        <v>223</v>
      </c>
      <c r="G143" t="s">
        <v>230</v>
      </c>
      <c r="H143" s="63" t="s">
        <v>330</v>
      </c>
      <c r="I143" t="s">
        <v>69</v>
      </c>
      <c r="J143" s="14">
        <v>65</v>
      </c>
      <c r="K143" s="14" t="s">
        <v>63</v>
      </c>
      <c r="L143" t="s">
        <v>3</v>
      </c>
      <c r="M143" s="14">
        <v>19.2</v>
      </c>
      <c r="N143" s="14">
        <v>14.3</v>
      </c>
      <c r="P143" s="21"/>
      <c r="AH143" s="17">
        <f t="shared" si="59"/>
        <v>14.3</v>
      </c>
      <c r="AI143" s="18">
        <f t="shared" si="42"/>
        <v>0</v>
      </c>
      <c r="AJ143" s="18">
        <f t="shared" si="43"/>
        <v>14.3</v>
      </c>
      <c r="AK143" s="18">
        <f t="shared" si="44"/>
        <v>0</v>
      </c>
      <c r="AL143" s="18">
        <f t="shared" si="45"/>
        <v>0</v>
      </c>
      <c r="AM143" s="18">
        <f t="shared" si="46"/>
        <v>0</v>
      </c>
      <c r="AN143" s="18">
        <f t="shared" si="47"/>
        <v>0</v>
      </c>
      <c r="AO143" s="18">
        <f t="shared" si="60"/>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row>
    <row r="144" spans="1:52" x14ac:dyDescent="0.25">
      <c r="A144" s="62">
        <v>21659</v>
      </c>
      <c r="B144" s="16">
        <v>44555</v>
      </c>
      <c r="C144" t="s">
        <v>63</v>
      </c>
      <c r="D144" t="s">
        <v>265</v>
      </c>
      <c r="E144" t="s">
        <v>64</v>
      </c>
      <c r="F144" t="s">
        <v>223</v>
      </c>
      <c r="G144" t="s">
        <v>225</v>
      </c>
      <c r="H144" s="63" t="s">
        <v>376</v>
      </c>
      <c r="I144" t="s">
        <v>69</v>
      </c>
      <c r="J144" s="14">
        <v>45</v>
      </c>
      <c r="K144" s="14" t="s">
        <v>232</v>
      </c>
      <c r="L144" t="s">
        <v>5</v>
      </c>
      <c r="M144" s="14">
        <v>11.25</v>
      </c>
      <c r="N144" s="14">
        <v>11.25</v>
      </c>
      <c r="P144" s="21"/>
      <c r="AH144" s="17">
        <f t="shared" si="59"/>
        <v>11.25</v>
      </c>
      <c r="AI144" s="18">
        <f t="shared" si="42"/>
        <v>0</v>
      </c>
      <c r="AJ144" s="18">
        <f t="shared" si="43"/>
        <v>11.25</v>
      </c>
      <c r="AK144" s="18">
        <f t="shared" si="44"/>
        <v>0</v>
      </c>
      <c r="AL144" s="18">
        <f t="shared" si="45"/>
        <v>0</v>
      </c>
      <c r="AM144" s="18">
        <f t="shared" si="46"/>
        <v>0</v>
      </c>
      <c r="AN144" s="18">
        <f t="shared" si="47"/>
        <v>0</v>
      </c>
      <c r="AO144" s="18">
        <f t="shared" si="60"/>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row>
    <row r="145" spans="1:52" x14ac:dyDescent="0.25">
      <c r="A145" s="62">
        <v>21682</v>
      </c>
      <c r="B145" s="16">
        <v>44564</v>
      </c>
      <c r="C145" t="s">
        <v>63</v>
      </c>
      <c r="D145" t="s">
        <v>293</v>
      </c>
      <c r="E145" t="s">
        <v>64</v>
      </c>
      <c r="F145" t="s">
        <v>223</v>
      </c>
      <c r="G145" t="s">
        <v>294</v>
      </c>
      <c r="H145" s="63" t="s">
        <v>456</v>
      </c>
      <c r="I145" t="s">
        <v>69</v>
      </c>
      <c r="J145" s="14">
        <v>15</v>
      </c>
      <c r="K145" s="14" t="s">
        <v>63</v>
      </c>
      <c r="L145" t="s">
        <v>3</v>
      </c>
      <c r="M145" s="14">
        <v>5.2</v>
      </c>
      <c r="N145" s="14">
        <v>3.3</v>
      </c>
      <c r="P145" s="21"/>
      <c r="AH145" s="17">
        <f t="shared" si="59"/>
        <v>3.3</v>
      </c>
      <c r="AI145" s="18">
        <f t="shared" si="42"/>
        <v>0</v>
      </c>
      <c r="AJ145" s="18">
        <f t="shared" si="43"/>
        <v>3.3</v>
      </c>
      <c r="AK145" s="18">
        <f t="shared" si="44"/>
        <v>0</v>
      </c>
      <c r="AL145" s="18">
        <f t="shared" si="45"/>
        <v>0</v>
      </c>
      <c r="AM145" s="18">
        <f t="shared" si="46"/>
        <v>0</v>
      </c>
      <c r="AN145" s="18">
        <f t="shared" si="47"/>
        <v>0</v>
      </c>
      <c r="AO145" s="18">
        <f t="shared" si="60"/>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row>
    <row r="146" spans="1:52" x14ac:dyDescent="0.25">
      <c r="A146" s="62">
        <v>21703</v>
      </c>
      <c r="B146" s="16">
        <v>44572</v>
      </c>
      <c r="C146" t="s">
        <v>63</v>
      </c>
      <c r="D146" t="s">
        <v>267</v>
      </c>
      <c r="E146" t="s">
        <v>64</v>
      </c>
      <c r="F146" t="s">
        <v>263</v>
      </c>
      <c r="G146" t="s">
        <v>247</v>
      </c>
      <c r="H146" t="s">
        <v>368</v>
      </c>
      <c r="I146" t="s">
        <v>83</v>
      </c>
      <c r="J146" s="14">
        <v>42</v>
      </c>
      <c r="K146" s="14" t="s">
        <v>64</v>
      </c>
      <c r="L146" t="s">
        <v>4</v>
      </c>
      <c r="M146" s="14">
        <v>10.08</v>
      </c>
      <c r="N146" s="14">
        <v>11.92</v>
      </c>
      <c r="O146" t="s">
        <v>63</v>
      </c>
      <c r="P146" s="21" t="s">
        <v>288</v>
      </c>
      <c r="Q146" t="s">
        <v>64</v>
      </c>
      <c r="R146" t="s">
        <v>223</v>
      </c>
      <c r="S146" t="s">
        <v>232</v>
      </c>
      <c r="U146" t="s">
        <v>232</v>
      </c>
      <c r="W146" t="s">
        <v>232</v>
      </c>
      <c r="Y146" t="s">
        <v>232</v>
      </c>
      <c r="AA146" t="s">
        <v>232</v>
      </c>
      <c r="AH146" s="17">
        <f t="shared" si="59"/>
        <v>11.92</v>
      </c>
      <c r="AI146" s="18">
        <f t="shared" si="42"/>
        <v>0</v>
      </c>
      <c r="AJ146" s="18">
        <f t="shared" si="43"/>
        <v>0</v>
      </c>
      <c r="AK146" s="18">
        <f t="shared" si="44"/>
        <v>0</v>
      </c>
      <c r="AL146" s="18">
        <f t="shared" si="45"/>
        <v>0</v>
      </c>
      <c r="AM146" s="18">
        <f t="shared" si="46"/>
        <v>0</v>
      </c>
      <c r="AN146" s="18">
        <f t="shared" si="47"/>
        <v>11.92</v>
      </c>
      <c r="AO146" s="18">
        <f t="shared" si="60"/>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row>
    <row r="147" spans="1:52" x14ac:dyDescent="0.25">
      <c r="A147" s="62">
        <v>21705</v>
      </c>
      <c r="B147" s="16">
        <v>44572</v>
      </c>
      <c r="C147" t="s">
        <v>63</v>
      </c>
      <c r="D147" t="s">
        <v>267</v>
      </c>
      <c r="E147" t="s">
        <v>64</v>
      </c>
      <c r="F147" t="s">
        <v>263</v>
      </c>
      <c r="G147" t="s">
        <v>247</v>
      </c>
      <c r="H147" s="63" t="s">
        <v>514</v>
      </c>
      <c r="I147" t="s">
        <v>83</v>
      </c>
      <c r="J147" s="14">
        <v>57</v>
      </c>
      <c r="K147" s="14" t="s">
        <v>64</v>
      </c>
      <c r="L147" t="s">
        <v>3</v>
      </c>
      <c r="M147" s="14">
        <v>12.54</v>
      </c>
      <c r="N147" s="14">
        <v>16.96</v>
      </c>
      <c r="O147" t="s">
        <v>63</v>
      </c>
      <c r="P147" s="21" t="s">
        <v>288</v>
      </c>
      <c r="Q147" t="s">
        <v>64</v>
      </c>
      <c r="R147" t="s">
        <v>223</v>
      </c>
      <c r="S147" t="s">
        <v>232</v>
      </c>
      <c r="U147" t="s">
        <v>232</v>
      </c>
      <c r="W147" t="s">
        <v>232</v>
      </c>
      <c r="Y147" t="s">
        <v>232</v>
      </c>
      <c r="AA147" t="s">
        <v>232</v>
      </c>
      <c r="AH147" s="17">
        <f t="shared" si="59"/>
        <v>16.96</v>
      </c>
      <c r="AI147" s="18">
        <f t="shared" si="42"/>
        <v>0</v>
      </c>
      <c r="AJ147" s="18">
        <f t="shared" si="43"/>
        <v>0</v>
      </c>
      <c r="AK147" s="18">
        <f t="shared" si="44"/>
        <v>0</v>
      </c>
      <c r="AL147" s="18">
        <f t="shared" si="45"/>
        <v>0</v>
      </c>
      <c r="AM147" s="18">
        <f t="shared" si="46"/>
        <v>0</v>
      </c>
      <c r="AN147" s="18">
        <f t="shared" si="47"/>
        <v>16.96</v>
      </c>
      <c r="AO147" s="18">
        <f t="shared" si="60"/>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row>
    <row r="148" spans="1:52" x14ac:dyDescent="0.25">
      <c r="A148" s="62">
        <v>21706</v>
      </c>
      <c r="B148" s="16">
        <v>44572</v>
      </c>
      <c r="C148" t="s">
        <v>63</v>
      </c>
      <c r="D148" t="s">
        <v>291</v>
      </c>
      <c r="E148" t="s">
        <v>64</v>
      </c>
      <c r="F148" t="s">
        <v>223</v>
      </c>
      <c r="G148" t="s">
        <v>230</v>
      </c>
      <c r="H148" s="63" t="s">
        <v>457</v>
      </c>
      <c r="I148" t="s">
        <v>69</v>
      </c>
      <c r="J148" s="14">
        <v>35</v>
      </c>
      <c r="K148" s="14" t="s">
        <v>64</v>
      </c>
      <c r="L148" t="s">
        <v>4</v>
      </c>
      <c r="M148" s="14">
        <v>8.4</v>
      </c>
      <c r="N148" s="14">
        <v>10.1</v>
      </c>
      <c r="P148" s="21"/>
      <c r="AH148" s="17">
        <f t="shared" si="59"/>
        <v>10.1</v>
      </c>
      <c r="AI148" s="18">
        <f t="shared" si="42"/>
        <v>0</v>
      </c>
      <c r="AJ148" s="18">
        <f t="shared" si="43"/>
        <v>10.1</v>
      </c>
      <c r="AK148" s="18">
        <f t="shared" si="44"/>
        <v>0</v>
      </c>
      <c r="AL148" s="18">
        <f t="shared" si="45"/>
        <v>0</v>
      </c>
      <c r="AM148" s="18">
        <f t="shared" si="46"/>
        <v>0</v>
      </c>
      <c r="AN148" s="18">
        <f t="shared" si="47"/>
        <v>0</v>
      </c>
      <c r="AO148" s="18">
        <f t="shared" si="60"/>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row>
    <row r="149" spans="1:52" x14ac:dyDescent="0.25">
      <c r="A149" s="62">
        <v>21713</v>
      </c>
      <c r="B149" s="16">
        <v>44575</v>
      </c>
      <c r="C149" t="s">
        <v>63</v>
      </c>
      <c r="D149" t="s">
        <v>258</v>
      </c>
      <c r="E149" t="s">
        <v>64</v>
      </c>
      <c r="F149" t="s">
        <v>223</v>
      </c>
      <c r="G149" t="s">
        <v>255</v>
      </c>
      <c r="H149" s="63" t="s">
        <v>458</v>
      </c>
      <c r="I149" t="s">
        <v>69</v>
      </c>
      <c r="J149" s="14">
        <v>8</v>
      </c>
      <c r="K149" s="14" t="s">
        <v>64</v>
      </c>
      <c r="L149" t="s">
        <v>4</v>
      </c>
      <c r="M149" s="14">
        <v>1.92</v>
      </c>
      <c r="N149" s="14">
        <v>3.08</v>
      </c>
      <c r="P149" s="21"/>
      <c r="AH149" s="17">
        <f t="shared" si="59"/>
        <v>3.08</v>
      </c>
      <c r="AI149" s="18">
        <f t="shared" si="42"/>
        <v>0</v>
      </c>
      <c r="AJ149" s="18">
        <f t="shared" si="43"/>
        <v>3.08</v>
      </c>
      <c r="AK149" s="18">
        <f t="shared" si="44"/>
        <v>0</v>
      </c>
      <c r="AL149" s="18">
        <f t="shared" si="45"/>
        <v>0</v>
      </c>
      <c r="AM149" s="18">
        <f t="shared" si="46"/>
        <v>0</v>
      </c>
      <c r="AN149" s="18">
        <f t="shared" si="47"/>
        <v>0</v>
      </c>
      <c r="AO149" s="18">
        <f t="shared" si="60"/>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row>
    <row r="150" spans="1:52" x14ac:dyDescent="0.25">
      <c r="A150" s="62">
        <v>21725</v>
      </c>
      <c r="B150" s="16">
        <v>44580</v>
      </c>
      <c r="C150" t="s">
        <v>63</v>
      </c>
      <c r="D150" t="s">
        <v>288</v>
      </c>
      <c r="E150" t="s">
        <v>64</v>
      </c>
      <c r="F150" t="s">
        <v>231</v>
      </c>
      <c r="G150" t="s">
        <v>230</v>
      </c>
      <c r="H150" s="63" t="s">
        <v>330</v>
      </c>
      <c r="I150" t="s">
        <v>83</v>
      </c>
      <c r="J150" s="14">
        <v>23</v>
      </c>
      <c r="K150" s="14" t="s">
        <v>63</v>
      </c>
      <c r="L150" t="s">
        <v>3</v>
      </c>
      <c r="M150" s="14">
        <v>7.4399999999999995</v>
      </c>
      <c r="N150" s="14">
        <v>5.0600000000000005</v>
      </c>
      <c r="O150" t="s">
        <v>63</v>
      </c>
      <c r="P150" s="21" t="s">
        <v>267</v>
      </c>
      <c r="Q150" t="s">
        <v>63</v>
      </c>
      <c r="R150" t="s">
        <v>283</v>
      </c>
      <c r="S150" t="s">
        <v>63</v>
      </c>
      <c r="T150" t="s">
        <v>321</v>
      </c>
      <c r="U150" t="s">
        <v>64</v>
      </c>
      <c r="V150" t="s">
        <v>285</v>
      </c>
      <c r="W150" t="s">
        <v>64</v>
      </c>
      <c r="X150" t="s">
        <v>223</v>
      </c>
      <c r="Y150" t="s">
        <v>64</v>
      </c>
      <c r="Z150" t="s">
        <v>252</v>
      </c>
      <c r="AH150" s="17">
        <f t="shared" si="59"/>
        <v>5.0600000000000005</v>
      </c>
      <c r="AI150" s="18">
        <f t="shared" si="42"/>
        <v>0</v>
      </c>
      <c r="AJ150" s="18">
        <f t="shared" si="43"/>
        <v>0</v>
      </c>
      <c r="AK150" s="18">
        <f t="shared" si="44"/>
        <v>0</v>
      </c>
      <c r="AL150" s="18">
        <f t="shared" si="45"/>
        <v>0</v>
      </c>
      <c r="AM150" s="18">
        <f t="shared" si="46"/>
        <v>0</v>
      </c>
      <c r="AN150" s="18">
        <f t="shared" si="47"/>
        <v>0</v>
      </c>
      <c r="AO150" s="18">
        <f t="shared" si="60"/>
        <v>0</v>
      </c>
      <c r="AP150" s="18">
        <f t="shared" si="48"/>
        <v>0</v>
      </c>
      <c r="AQ150" s="18">
        <f t="shared" si="49"/>
        <v>0</v>
      </c>
      <c r="AR150" s="18">
        <f t="shared" si="50"/>
        <v>0</v>
      </c>
      <c r="AS150" s="18">
        <f t="shared" si="51"/>
        <v>0</v>
      </c>
      <c r="AT150" s="18">
        <f t="shared" si="52"/>
        <v>5.0600000000000005</v>
      </c>
      <c r="AU150" s="18">
        <f t="shared" si="53"/>
        <v>0</v>
      </c>
      <c r="AV150" s="18">
        <f t="shared" si="54"/>
        <v>0</v>
      </c>
      <c r="AW150" s="18">
        <f t="shared" si="55"/>
        <v>0</v>
      </c>
      <c r="AX150" s="18">
        <f t="shared" si="56"/>
        <v>0</v>
      </c>
      <c r="AY150" s="18">
        <f t="shared" si="57"/>
        <v>0</v>
      </c>
      <c r="AZ150" s="18">
        <f t="shared" si="58"/>
        <v>0</v>
      </c>
    </row>
    <row r="151" spans="1:52" x14ac:dyDescent="0.25">
      <c r="A151" s="62">
        <v>21737</v>
      </c>
      <c r="B151" s="16">
        <v>44585</v>
      </c>
      <c r="C151" t="s">
        <v>63</v>
      </c>
      <c r="D151" t="s">
        <v>272</v>
      </c>
      <c r="E151" t="s">
        <v>64</v>
      </c>
      <c r="F151" t="s">
        <v>288</v>
      </c>
      <c r="G151" t="s">
        <v>275</v>
      </c>
      <c r="H151" s="63" t="s">
        <v>459</v>
      </c>
      <c r="I151" t="s">
        <v>83</v>
      </c>
      <c r="J151" s="14">
        <v>77</v>
      </c>
      <c r="K151" s="14" t="s">
        <v>63</v>
      </c>
      <c r="L151" t="s">
        <v>4</v>
      </c>
      <c r="M151" s="14">
        <v>21.02</v>
      </c>
      <c r="N151" s="14">
        <v>18.48</v>
      </c>
      <c r="O151" t="s">
        <v>64</v>
      </c>
      <c r="P151" s="21" t="s">
        <v>223</v>
      </c>
      <c r="Q151" t="s">
        <v>232</v>
      </c>
      <c r="S151" t="s">
        <v>232</v>
      </c>
      <c r="U151" t="s">
        <v>232</v>
      </c>
      <c r="W151" t="s">
        <v>232</v>
      </c>
      <c r="Y151" t="s">
        <v>232</v>
      </c>
      <c r="AA151" t="s">
        <v>232</v>
      </c>
      <c r="AC151" t="s">
        <v>232</v>
      </c>
      <c r="AH151" s="17">
        <f t="shared" si="59"/>
        <v>18.48</v>
      </c>
      <c r="AI151" s="18">
        <f t="shared" si="42"/>
        <v>0</v>
      </c>
      <c r="AJ151" s="18">
        <f t="shared" si="43"/>
        <v>0</v>
      </c>
      <c r="AK151" s="18">
        <f t="shared" si="44"/>
        <v>0</v>
      </c>
      <c r="AL151" s="18">
        <f t="shared" si="45"/>
        <v>18.48</v>
      </c>
      <c r="AM151" s="18">
        <f t="shared" si="46"/>
        <v>0</v>
      </c>
      <c r="AN151" s="18">
        <f t="shared" si="47"/>
        <v>0</v>
      </c>
      <c r="AO151" s="18">
        <f t="shared" si="60"/>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row>
    <row r="152" spans="1:52" x14ac:dyDescent="0.25">
      <c r="A152" s="62">
        <v>21738</v>
      </c>
      <c r="B152" s="16">
        <v>44585</v>
      </c>
      <c r="C152" t="s">
        <v>63</v>
      </c>
      <c r="D152" t="s">
        <v>288</v>
      </c>
      <c r="E152" t="s">
        <v>64</v>
      </c>
      <c r="F152" t="s">
        <v>223</v>
      </c>
      <c r="G152" t="s">
        <v>275</v>
      </c>
      <c r="H152" s="63" t="s">
        <v>459</v>
      </c>
      <c r="I152" t="s">
        <v>69</v>
      </c>
      <c r="J152" s="14">
        <v>75</v>
      </c>
      <c r="K152" s="14" t="s">
        <v>64</v>
      </c>
      <c r="L152" t="s">
        <v>3</v>
      </c>
      <c r="M152" s="14">
        <v>16.5</v>
      </c>
      <c r="N152" s="14">
        <v>22</v>
      </c>
      <c r="P152" s="21"/>
      <c r="AH152" s="17">
        <f t="shared" si="59"/>
        <v>22</v>
      </c>
      <c r="AI152" s="18">
        <f t="shared" si="42"/>
        <v>0</v>
      </c>
      <c r="AJ152" s="18">
        <f t="shared" si="43"/>
        <v>22</v>
      </c>
      <c r="AK152" s="18">
        <f t="shared" si="44"/>
        <v>0</v>
      </c>
      <c r="AL152" s="18">
        <f t="shared" si="45"/>
        <v>0</v>
      </c>
      <c r="AM152" s="18">
        <f t="shared" si="46"/>
        <v>0</v>
      </c>
      <c r="AN152" s="18">
        <f t="shared" si="47"/>
        <v>0</v>
      </c>
      <c r="AO152" s="18">
        <f t="shared" si="60"/>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row>
    <row r="153" spans="1:52" x14ac:dyDescent="0.25">
      <c r="A153" s="62">
        <v>21755</v>
      </c>
      <c r="B153" s="16">
        <v>44594</v>
      </c>
      <c r="C153" t="s">
        <v>63</v>
      </c>
      <c r="D153" t="s">
        <v>293</v>
      </c>
      <c r="E153" t="s">
        <v>64</v>
      </c>
      <c r="F153" t="s">
        <v>223</v>
      </c>
      <c r="G153" t="s">
        <v>294</v>
      </c>
      <c r="H153" s="63" t="s">
        <v>460</v>
      </c>
      <c r="I153" t="s">
        <v>69</v>
      </c>
      <c r="J153" s="14">
        <v>32</v>
      </c>
      <c r="K153" s="14" t="s">
        <v>63</v>
      </c>
      <c r="L153" t="s">
        <v>3</v>
      </c>
      <c r="M153" s="14">
        <v>9.9600000000000009</v>
      </c>
      <c r="N153" s="14">
        <v>7.04</v>
      </c>
      <c r="P153" s="21"/>
      <c r="AH153" s="17">
        <f t="shared" si="59"/>
        <v>7.04</v>
      </c>
      <c r="AI153" s="18">
        <f t="shared" si="42"/>
        <v>0</v>
      </c>
      <c r="AJ153" s="18">
        <f t="shared" si="43"/>
        <v>7.04</v>
      </c>
      <c r="AK153" s="18">
        <f t="shared" si="44"/>
        <v>0</v>
      </c>
      <c r="AL153" s="18">
        <f t="shared" si="45"/>
        <v>0</v>
      </c>
      <c r="AM153" s="18">
        <f t="shared" si="46"/>
        <v>0</v>
      </c>
      <c r="AN153" s="18">
        <f t="shared" si="47"/>
        <v>0</v>
      </c>
      <c r="AO153" s="18">
        <f t="shared" si="60"/>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row>
    <row r="154" spans="1:52" x14ac:dyDescent="0.25">
      <c r="A154" s="62">
        <v>21779</v>
      </c>
      <c r="B154" s="16">
        <v>44606</v>
      </c>
      <c r="C154" t="s">
        <v>63</v>
      </c>
      <c r="D154" t="s">
        <v>293</v>
      </c>
      <c r="E154" t="s">
        <v>64</v>
      </c>
      <c r="F154" t="s">
        <v>223</v>
      </c>
      <c r="G154" t="s">
        <v>294</v>
      </c>
      <c r="H154" s="64" t="s">
        <v>461</v>
      </c>
      <c r="I154" t="s">
        <v>69</v>
      </c>
      <c r="J154" s="14">
        <v>14</v>
      </c>
      <c r="K154" s="14" t="s">
        <v>63</v>
      </c>
      <c r="L154" t="s">
        <v>4</v>
      </c>
      <c r="M154" s="14">
        <v>4.6400000000000006</v>
      </c>
      <c r="N154" s="14">
        <v>3.36</v>
      </c>
      <c r="P154" s="21"/>
      <c r="AH154" s="17">
        <f t="shared" si="59"/>
        <v>3.36</v>
      </c>
      <c r="AI154" s="18">
        <f t="shared" si="42"/>
        <v>0</v>
      </c>
      <c r="AJ154" s="18">
        <f t="shared" si="43"/>
        <v>3.36</v>
      </c>
      <c r="AK154" s="18">
        <f t="shared" si="44"/>
        <v>0</v>
      </c>
      <c r="AL154" s="18">
        <f t="shared" si="45"/>
        <v>0</v>
      </c>
      <c r="AM154" s="18">
        <f t="shared" si="46"/>
        <v>0</v>
      </c>
      <c r="AN154" s="18">
        <f t="shared" si="47"/>
        <v>0</v>
      </c>
      <c r="AO154" s="18">
        <f t="shared" si="60"/>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row>
    <row r="155" spans="1:52" x14ac:dyDescent="0.25">
      <c r="A155" s="62">
        <v>21785</v>
      </c>
      <c r="B155" s="16">
        <v>44608</v>
      </c>
      <c r="C155" t="s">
        <v>63</v>
      </c>
      <c r="D155" t="s">
        <v>291</v>
      </c>
      <c r="E155" t="s">
        <v>64</v>
      </c>
      <c r="F155" t="s">
        <v>223</v>
      </c>
      <c r="G155" t="s">
        <v>230</v>
      </c>
      <c r="H155" s="63" t="s">
        <v>462</v>
      </c>
      <c r="I155" t="s">
        <v>69</v>
      </c>
      <c r="J155" s="14">
        <v>40</v>
      </c>
      <c r="K155" s="14" t="s">
        <v>63</v>
      </c>
      <c r="L155" t="s">
        <v>3</v>
      </c>
      <c r="M155" s="14">
        <v>12.2</v>
      </c>
      <c r="N155" s="14">
        <v>8.8000000000000007</v>
      </c>
      <c r="P155" s="21"/>
      <c r="AH155" s="17">
        <f t="shared" si="59"/>
        <v>8.8000000000000007</v>
      </c>
      <c r="AI155" s="18">
        <f t="shared" si="42"/>
        <v>0</v>
      </c>
      <c r="AJ155" s="18">
        <f t="shared" si="43"/>
        <v>8.8000000000000007</v>
      </c>
      <c r="AK155" s="18">
        <f t="shared" si="44"/>
        <v>0</v>
      </c>
      <c r="AL155" s="18">
        <f t="shared" si="45"/>
        <v>0</v>
      </c>
      <c r="AM155" s="18">
        <f t="shared" si="46"/>
        <v>0</v>
      </c>
      <c r="AN155" s="18">
        <f t="shared" si="47"/>
        <v>0</v>
      </c>
      <c r="AO155" s="18">
        <f t="shared" si="60"/>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row>
    <row r="156" spans="1:52" x14ac:dyDescent="0.25">
      <c r="A156" s="62">
        <v>21807</v>
      </c>
      <c r="B156" s="16">
        <v>44617</v>
      </c>
      <c r="C156" t="s">
        <v>63</v>
      </c>
      <c r="D156" t="s">
        <v>293</v>
      </c>
      <c r="E156" t="s">
        <v>64</v>
      </c>
      <c r="F156" t="s">
        <v>223</v>
      </c>
      <c r="G156" t="s">
        <v>294</v>
      </c>
      <c r="H156" s="63" t="s">
        <v>463</v>
      </c>
      <c r="I156" t="s">
        <v>69</v>
      </c>
      <c r="J156" s="14">
        <v>14</v>
      </c>
      <c r="K156" s="14" t="s">
        <v>63</v>
      </c>
      <c r="L156" t="s">
        <v>3</v>
      </c>
      <c r="M156" s="14">
        <v>4.92</v>
      </c>
      <c r="N156" s="14">
        <v>3.08</v>
      </c>
      <c r="P156" s="21"/>
      <c r="AH156" s="17">
        <f t="shared" si="59"/>
        <v>3.08</v>
      </c>
      <c r="AI156" s="18">
        <f t="shared" si="42"/>
        <v>0</v>
      </c>
      <c r="AJ156" s="18">
        <f t="shared" si="43"/>
        <v>3.08</v>
      </c>
      <c r="AK156" s="18">
        <f t="shared" si="44"/>
        <v>0</v>
      </c>
      <c r="AL156" s="18">
        <f t="shared" si="45"/>
        <v>0</v>
      </c>
      <c r="AM156" s="18">
        <f t="shared" si="46"/>
        <v>0</v>
      </c>
      <c r="AN156" s="18">
        <f t="shared" si="47"/>
        <v>0</v>
      </c>
      <c r="AO156" s="18">
        <f t="shared" si="60"/>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row>
    <row r="157" spans="1:52" x14ac:dyDescent="0.25">
      <c r="A157" s="62">
        <v>21838</v>
      </c>
      <c r="B157" s="16">
        <v>44630</v>
      </c>
      <c r="C157" t="s">
        <v>63</v>
      </c>
      <c r="D157" t="s">
        <v>258</v>
      </c>
      <c r="E157" t="s">
        <v>64</v>
      </c>
      <c r="F157" t="s">
        <v>223</v>
      </c>
      <c r="G157" t="s">
        <v>247</v>
      </c>
      <c r="H157" s="64" t="s">
        <v>464</v>
      </c>
      <c r="I157" t="s">
        <v>69</v>
      </c>
      <c r="J157" s="14">
        <v>74</v>
      </c>
      <c r="K157" s="14" t="s">
        <v>63</v>
      </c>
      <c r="L157" t="s">
        <v>3</v>
      </c>
      <c r="M157" s="14">
        <v>21.72</v>
      </c>
      <c r="N157" s="14">
        <v>16.28</v>
      </c>
      <c r="P157" s="21"/>
      <c r="AH157" s="17">
        <f t="shared" si="59"/>
        <v>16.28</v>
      </c>
      <c r="AI157" s="18">
        <f t="shared" si="42"/>
        <v>0</v>
      </c>
      <c r="AJ157" s="18">
        <f t="shared" si="43"/>
        <v>16.28</v>
      </c>
      <c r="AK157" s="18">
        <f t="shared" si="44"/>
        <v>0</v>
      </c>
      <c r="AL157" s="18">
        <f t="shared" si="45"/>
        <v>0</v>
      </c>
      <c r="AM157" s="18">
        <f t="shared" si="46"/>
        <v>0</v>
      </c>
      <c r="AN157" s="18">
        <f t="shared" si="47"/>
        <v>0</v>
      </c>
      <c r="AO157" s="18">
        <f t="shared" si="60"/>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row>
    <row r="158" spans="1:52" x14ac:dyDescent="0.25">
      <c r="A158" s="62">
        <v>21861</v>
      </c>
      <c r="B158" s="16">
        <v>44638</v>
      </c>
      <c r="C158" t="s">
        <v>63</v>
      </c>
      <c r="D158" t="s">
        <v>293</v>
      </c>
      <c r="E158" t="s">
        <v>64</v>
      </c>
      <c r="F158" t="s">
        <v>223</v>
      </c>
      <c r="G158" t="s">
        <v>294</v>
      </c>
      <c r="H158" s="63" t="s">
        <v>465</v>
      </c>
      <c r="I158" t="s">
        <v>69</v>
      </c>
      <c r="J158" s="14">
        <v>35</v>
      </c>
      <c r="K158" s="14" t="s">
        <v>64</v>
      </c>
      <c r="L158" t="s">
        <v>4</v>
      </c>
      <c r="M158" s="14">
        <v>8.4</v>
      </c>
      <c r="N158" s="14">
        <v>10.1</v>
      </c>
      <c r="P158" s="21"/>
      <c r="AH158" s="17">
        <f t="shared" si="59"/>
        <v>10.1</v>
      </c>
      <c r="AI158" s="18">
        <f t="shared" si="42"/>
        <v>0</v>
      </c>
      <c r="AJ158" s="18">
        <f t="shared" si="43"/>
        <v>10.1</v>
      </c>
      <c r="AK158" s="18">
        <f t="shared" si="44"/>
        <v>0</v>
      </c>
      <c r="AL158" s="18">
        <f t="shared" si="45"/>
        <v>0</v>
      </c>
      <c r="AM158" s="18">
        <f t="shared" si="46"/>
        <v>0</v>
      </c>
      <c r="AN158" s="18">
        <f t="shared" si="47"/>
        <v>0</v>
      </c>
      <c r="AO158" s="18">
        <f t="shared" si="60"/>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row>
    <row r="159" spans="1:52" x14ac:dyDescent="0.25">
      <c r="A159" s="62">
        <v>21862</v>
      </c>
      <c r="B159" s="16">
        <v>44638</v>
      </c>
      <c r="C159" t="s">
        <v>63</v>
      </c>
      <c r="D159" t="s">
        <v>248</v>
      </c>
      <c r="E159" t="s">
        <v>64</v>
      </c>
      <c r="F159" t="s">
        <v>223</v>
      </c>
      <c r="G159" t="s">
        <v>294</v>
      </c>
      <c r="H159" s="63" t="s">
        <v>376</v>
      </c>
      <c r="I159" t="s">
        <v>69</v>
      </c>
      <c r="J159" s="14">
        <v>37</v>
      </c>
      <c r="K159" s="14" t="s">
        <v>232</v>
      </c>
      <c r="L159" t="s">
        <v>5</v>
      </c>
      <c r="M159" s="14">
        <v>9.25</v>
      </c>
      <c r="N159" s="14">
        <v>9.25</v>
      </c>
      <c r="P159" s="21"/>
      <c r="AH159" s="17">
        <f t="shared" si="59"/>
        <v>9.25</v>
      </c>
      <c r="AI159" s="18">
        <f t="shared" si="42"/>
        <v>0</v>
      </c>
      <c r="AJ159" s="18">
        <f t="shared" si="43"/>
        <v>9.25</v>
      </c>
      <c r="AK159" s="18">
        <f t="shared" si="44"/>
        <v>0</v>
      </c>
      <c r="AL159" s="18">
        <f t="shared" si="45"/>
        <v>0</v>
      </c>
      <c r="AM159" s="18">
        <f t="shared" si="46"/>
        <v>0</v>
      </c>
      <c r="AN159" s="18">
        <f t="shared" si="47"/>
        <v>0</v>
      </c>
      <c r="AO159" s="18">
        <f t="shared" si="60"/>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row>
    <row r="160" spans="1:52" x14ac:dyDescent="0.25">
      <c r="A160" s="62">
        <v>21883</v>
      </c>
      <c r="B160" s="16">
        <v>44649</v>
      </c>
      <c r="C160" t="s">
        <v>63</v>
      </c>
      <c r="D160" t="s">
        <v>295</v>
      </c>
      <c r="E160" t="s">
        <v>64</v>
      </c>
      <c r="F160" t="s">
        <v>223</v>
      </c>
      <c r="G160" t="s">
        <v>228</v>
      </c>
      <c r="H160" s="63" t="s">
        <v>466</v>
      </c>
      <c r="I160" t="s">
        <v>69</v>
      </c>
      <c r="J160" s="14">
        <v>38</v>
      </c>
      <c r="K160" s="14" t="s">
        <v>64</v>
      </c>
      <c r="L160" t="s">
        <v>3</v>
      </c>
      <c r="M160" s="14">
        <v>8.36</v>
      </c>
      <c r="N160" s="14">
        <v>11.64</v>
      </c>
      <c r="P160" s="21"/>
      <c r="AH160" s="17">
        <f t="shared" si="59"/>
        <v>11.64</v>
      </c>
      <c r="AI160" s="18">
        <f t="shared" si="42"/>
        <v>0</v>
      </c>
      <c r="AJ160" s="18">
        <f t="shared" si="43"/>
        <v>11.64</v>
      </c>
      <c r="AK160" s="18">
        <f t="shared" si="44"/>
        <v>0</v>
      </c>
      <c r="AL160" s="18">
        <f t="shared" si="45"/>
        <v>0</v>
      </c>
      <c r="AM160" s="18">
        <f t="shared" si="46"/>
        <v>0</v>
      </c>
      <c r="AN160" s="18">
        <f t="shared" si="47"/>
        <v>0</v>
      </c>
      <c r="AO160" s="18">
        <f t="shared" si="60"/>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row>
    <row r="161" spans="1:52" x14ac:dyDescent="0.25">
      <c r="A161" s="62">
        <v>21892</v>
      </c>
      <c r="B161" s="16">
        <v>44653</v>
      </c>
      <c r="C161" t="s">
        <v>63</v>
      </c>
      <c r="D161" t="s">
        <v>291</v>
      </c>
      <c r="E161" t="s">
        <v>64</v>
      </c>
      <c r="F161" t="s">
        <v>223</v>
      </c>
      <c r="G161" t="s">
        <v>262</v>
      </c>
      <c r="H161" s="48" t="s">
        <v>467</v>
      </c>
      <c r="I161" t="s">
        <v>69</v>
      </c>
      <c r="J161" s="14">
        <v>46</v>
      </c>
      <c r="K161" s="14" t="s">
        <v>232</v>
      </c>
      <c r="L161" t="s">
        <v>5</v>
      </c>
      <c r="M161" s="14">
        <v>11.5</v>
      </c>
      <c r="N161" s="14">
        <v>11.5</v>
      </c>
      <c r="P161" s="21"/>
      <c r="AH161" s="17">
        <f t="shared" si="59"/>
        <v>11.5</v>
      </c>
      <c r="AI161" s="18">
        <f t="shared" si="42"/>
        <v>0</v>
      </c>
      <c r="AJ161" s="18">
        <f t="shared" si="43"/>
        <v>11.5</v>
      </c>
      <c r="AK161" s="18">
        <f t="shared" si="44"/>
        <v>0</v>
      </c>
      <c r="AL161" s="18">
        <f t="shared" si="45"/>
        <v>0</v>
      </c>
      <c r="AM161" s="18">
        <f t="shared" si="46"/>
        <v>0</v>
      </c>
      <c r="AN161" s="18">
        <f t="shared" si="47"/>
        <v>0</v>
      </c>
      <c r="AO161" s="18">
        <f t="shared" si="60"/>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row>
    <row r="162" spans="1:52" x14ac:dyDescent="0.25">
      <c r="A162" s="62">
        <v>21906</v>
      </c>
      <c r="B162" s="16">
        <v>44662</v>
      </c>
      <c r="C162" t="s">
        <v>63</v>
      </c>
      <c r="D162" t="s">
        <v>258</v>
      </c>
      <c r="E162" t="s">
        <v>64</v>
      </c>
      <c r="F162" t="s">
        <v>223</v>
      </c>
      <c r="G162" t="s">
        <v>247</v>
      </c>
      <c r="H162" s="63" t="s">
        <v>468</v>
      </c>
      <c r="I162" t="s">
        <v>69</v>
      </c>
      <c r="J162" s="14">
        <v>100</v>
      </c>
      <c r="K162" s="14" t="s">
        <v>232</v>
      </c>
      <c r="L162" t="s">
        <v>5</v>
      </c>
      <c r="M162" s="14">
        <v>25</v>
      </c>
      <c r="N162" s="14">
        <v>25</v>
      </c>
      <c r="P162" s="21"/>
      <c r="AH162" s="17">
        <f t="shared" si="59"/>
        <v>25</v>
      </c>
      <c r="AI162" s="18">
        <f t="shared" si="42"/>
        <v>0</v>
      </c>
      <c r="AJ162" s="18">
        <f t="shared" si="43"/>
        <v>25</v>
      </c>
      <c r="AK162" s="18">
        <f t="shared" si="44"/>
        <v>0</v>
      </c>
      <c r="AL162" s="18">
        <f t="shared" si="45"/>
        <v>0</v>
      </c>
      <c r="AM162" s="18">
        <f t="shared" si="46"/>
        <v>0</v>
      </c>
      <c r="AN162" s="18">
        <f t="shared" si="47"/>
        <v>0</v>
      </c>
      <c r="AO162" s="18">
        <f t="shared" si="60"/>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row>
    <row r="163" spans="1:52" x14ac:dyDescent="0.25">
      <c r="A163" s="62">
        <v>21908</v>
      </c>
      <c r="B163" s="16">
        <v>44664</v>
      </c>
      <c r="C163" t="s">
        <v>63</v>
      </c>
      <c r="D163" t="s">
        <v>293</v>
      </c>
      <c r="E163" t="s">
        <v>64</v>
      </c>
      <c r="F163" t="s">
        <v>223</v>
      </c>
      <c r="G163" t="s">
        <v>294</v>
      </c>
      <c r="H163" s="63" t="s">
        <v>469</v>
      </c>
      <c r="I163" t="s">
        <v>69</v>
      </c>
      <c r="J163" s="14">
        <v>39</v>
      </c>
      <c r="K163" s="14" t="s">
        <v>63</v>
      </c>
      <c r="L163" t="s">
        <v>3</v>
      </c>
      <c r="M163" s="14">
        <v>11.92</v>
      </c>
      <c r="N163" s="14">
        <v>8.58</v>
      </c>
      <c r="P163" s="21"/>
      <c r="AH163" s="17">
        <f t="shared" si="59"/>
        <v>8.58</v>
      </c>
      <c r="AI163" s="18">
        <f t="shared" si="42"/>
        <v>0</v>
      </c>
      <c r="AJ163" s="18">
        <f t="shared" si="43"/>
        <v>8.58</v>
      </c>
      <c r="AK163" s="18">
        <f t="shared" si="44"/>
        <v>0</v>
      </c>
      <c r="AL163" s="18">
        <f t="shared" si="45"/>
        <v>0</v>
      </c>
      <c r="AM163" s="18">
        <f t="shared" si="46"/>
        <v>0</v>
      </c>
      <c r="AN163" s="18">
        <f t="shared" si="47"/>
        <v>0</v>
      </c>
      <c r="AO163" s="18">
        <f t="shared" si="60"/>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row>
    <row r="164" spans="1:52" x14ac:dyDescent="0.25">
      <c r="A164" s="62">
        <v>21951</v>
      </c>
      <c r="B164" s="16">
        <v>44683</v>
      </c>
      <c r="C164" t="s">
        <v>63</v>
      </c>
      <c r="D164" t="s">
        <v>258</v>
      </c>
      <c r="E164" t="s">
        <v>64</v>
      </c>
      <c r="F164" t="s">
        <v>223</v>
      </c>
      <c r="G164" t="s">
        <v>247</v>
      </c>
      <c r="H164" s="63" t="s">
        <v>468</v>
      </c>
      <c r="I164" t="s">
        <v>69</v>
      </c>
      <c r="J164" s="14">
        <v>48</v>
      </c>
      <c r="K164" s="14" t="s">
        <v>63</v>
      </c>
      <c r="L164" t="s">
        <v>4</v>
      </c>
      <c r="M164" s="14">
        <v>13.48</v>
      </c>
      <c r="N164" s="14">
        <v>11.52</v>
      </c>
      <c r="P164" s="21"/>
      <c r="AH164" s="17">
        <f t="shared" si="59"/>
        <v>11.52</v>
      </c>
      <c r="AI164" s="18">
        <f t="shared" si="42"/>
        <v>0</v>
      </c>
      <c r="AJ164" s="18">
        <f t="shared" si="43"/>
        <v>11.52</v>
      </c>
      <c r="AK164" s="18">
        <f t="shared" si="44"/>
        <v>0</v>
      </c>
      <c r="AL164" s="18">
        <f t="shared" si="45"/>
        <v>0</v>
      </c>
      <c r="AM164" s="18">
        <f t="shared" si="46"/>
        <v>0</v>
      </c>
      <c r="AN164" s="18">
        <f t="shared" si="47"/>
        <v>0</v>
      </c>
      <c r="AO164" s="18">
        <f t="shared" si="60"/>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row>
    <row r="165" spans="1:52" x14ac:dyDescent="0.25">
      <c r="A165" s="62">
        <v>21962</v>
      </c>
      <c r="B165" s="16">
        <v>44685</v>
      </c>
      <c r="C165" t="s">
        <v>63</v>
      </c>
      <c r="D165" t="s">
        <v>283</v>
      </c>
      <c r="E165" t="s">
        <v>64</v>
      </c>
      <c r="F165" t="s">
        <v>223</v>
      </c>
      <c r="G165" t="s">
        <v>262</v>
      </c>
      <c r="H165" s="48" t="s">
        <v>470</v>
      </c>
      <c r="I165" t="s">
        <v>83</v>
      </c>
      <c r="J165" s="14">
        <v>23</v>
      </c>
      <c r="K165" s="14" t="s">
        <v>63</v>
      </c>
      <c r="L165" t="s">
        <v>3</v>
      </c>
      <c r="M165" s="14">
        <v>7.4399999999999995</v>
      </c>
      <c r="N165" s="14">
        <v>5.0600000000000005</v>
      </c>
      <c r="O165" t="s">
        <v>63</v>
      </c>
      <c r="P165" s="21" t="s">
        <v>288</v>
      </c>
      <c r="Q165" t="s">
        <v>64</v>
      </c>
      <c r="R165" t="s">
        <v>291</v>
      </c>
      <c r="S165" t="s">
        <v>232</v>
      </c>
      <c r="U165" t="s">
        <v>232</v>
      </c>
      <c r="W165" t="s">
        <v>232</v>
      </c>
      <c r="Y165" t="s">
        <v>232</v>
      </c>
      <c r="AA165" t="s">
        <v>232</v>
      </c>
      <c r="AC165" t="s">
        <v>232</v>
      </c>
      <c r="AH165" s="17">
        <f t="shared" si="59"/>
        <v>5.0600000000000005</v>
      </c>
      <c r="AI165" s="18">
        <f t="shared" si="42"/>
        <v>0</v>
      </c>
      <c r="AJ165" s="18">
        <f t="shared" si="43"/>
        <v>5.0600000000000005</v>
      </c>
      <c r="AK165" s="18">
        <f t="shared" si="44"/>
        <v>0</v>
      </c>
      <c r="AL165" s="18">
        <f t="shared" si="45"/>
        <v>0</v>
      </c>
      <c r="AM165" s="18">
        <f t="shared" si="46"/>
        <v>0</v>
      </c>
      <c r="AN165" s="18">
        <f t="shared" si="47"/>
        <v>0</v>
      </c>
      <c r="AO165" s="18">
        <f t="shared" si="60"/>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row>
    <row r="166" spans="1:52" x14ac:dyDescent="0.25">
      <c r="A166" s="62">
        <v>21982</v>
      </c>
      <c r="B166" s="16">
        <v>44698</v>
      </c>
      <c r="C166" t="s">
        <v>63</v>
      </c>
      <c r="D166" t="s">
        <v>293</v>
      </c>
      <c r="E166" t="s">
        <v>64</v>
      </c>
      <c r="F166" t="s">
        <v>223</v>
      </c>
      <c r="G166" t="s">
        <v>294</v>
      </c>
      <c r="H166" s="63" t="s">
        <v>471</v>
      </c>
      <c r="I166" t="s">
        <v>69</v>
      </c>
      <c r="J166" s="14">
        <v>37</v>
      </c>
      <c r="K166" s="14" t="s">
        <v>63</v>
      </c>
      <c r="L166" t="s">
        <v>3</v>
      </c>
      <c r="M166" s="14">
        <v>11.36</v>
      </c>
      <c r="N166" s="14">
        <v>8.14</v>
      </c>
      <c r="P166" s="21"/>
      <c r="AH166" s="17">
        <f t="shared" si="59"/>
        <v>8.14</v>
      </c>
      <c r="AI166" s="18">
        <f t="shared" si="42"/>
        <v>0</v>
      </c>
      <c r="AJ166" s="18">
        <f t="shared" si="43"/>
        <v>8.14</v>
      </c>
      <c r="AK166" s="18">
        <f t="shared" si="44"/>
        <v>0</v>
      </c>
      <c r="AL166" s="18">
        <f t="shared" si="45"/>
        <v>0</v>
      </c>
      <c r="AM166" s="18">
        <f t="shared" si="46"/>
        <v>0</v>
      </c>
      <c r="AN166" s="18">
        <f t="shared" si="47"/>
        <v>0</v>
      </c>
      <c r="AO166" s="18">
        <f t="shared" si="60"/>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row>
    <row r="167" spans="1:52" x14ac:dyDescent="0.25">
      <c r="A167" s="62">
        <v>22030</v>
      </c>
      <c r="B167" s="16">
        <v>44728</v>
      </c>
      <c r="C167" t="s">
        <v>63</v>
      </c>
      <c r="D167" t="s">
        <v>296</v>
      </c>
      <c r="E167" t="s">
        <v>64</v>
      </c>
      <c r="F167" t="s">
        <v>223</v>
      </c>
      <c r="G167" t="s">
        <v>234</v>
      </c>
      <c r="H167" s="48" t="s">
        <v>297</v>
      </c>
      <c r="I167" t="s">
        <v>69</v>
      </c>
      <c r="J167" s="14">
        <v>20</v>
      </c>
      <c r="K167" s="14" t="s">
        <v>64</v>
      </c>
      <c r="L167" t="s">
        <v>3</v>
      </c>
      <c r="M167" s="14">
        <v>4.4000000000000004</v>
      </c>
      <c r="N167" s="14">
        <v>6.6</v>
      </c>
      <c r="P167" s="21"/>
      <c r="AH167" s="17">
        <f t="shared" si="59"/>
        <v>6.6</v>
      </c>
      <c r="AI167" s="18">
        <f t="shared" si="42"/>
        <v>0</v>
      </c>
      <c r="AJ167" s="18">
        <f t="shared" si="43"/>
        <v>6.6</v>
      </c>
      <c r="AK167" s="18">
        <f t="shared" si="44"/>
        <v>0</v>
      </c>
      <c r="AL167" s="18">
        <f t="shared" si="45"/>
        <v>0</v>
      </c>
      <c r="AM167" s="18">
        <f t="shared" si="46"/>
        <v>0</v>
      </c>
      <c r="AN167" s="18">
        <f t="shared" si="47"/>
        <v>0</v>
      </c>
      <c r="AO167" s="18">
        <f t="shared" si="60"/>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row>
    <row r="168" spans="1:52" x14ac:dyDescent="0.25">
      <c r="A168" s="62">
        <v>22041</v>
      </c>
      <c r="B168" s="16">
        <v>44734</v>
      </c>
      <c r="C168" t="s">
        <v>63</v>
      </c>
      <c r="D168" t="s">
        <v>293</v>
      </c>
      <c r="E168" t="s">
        <v>64</v>
      </c>
      <c r="F168" t="s">
        <v>223</v>
      </c>
      <c r="G168" t="s">
        <v>277</v>
      </c>
      <c r="H168" s="63" t="s">
        <v>472</v>
      </c>
      <c r="I168" t="s">
        <v>69</v>
      </c>
      <c r="J168" s="14">
        <v>28</v>
      </c>
      <c r="K168" s="14" t="s">
        <v>63</v>
      </c>
      <c r="L168" t="s">
        <v>3</v>
      </c>
      <c r="M168" s="14">
        <v>8.84</v>
      </c>
      <c r="N168" s="14">
        <v>6.16</v>
      </c>
      <c r="P168" s="21"/>
      <c r="AH168" s="17">
        <f t="shared" si="59"/>
        <v>6.16</v>
      </c>
      <c r="AI168" s="18">
        <f t="shared" si="42"/>
        <v>0</v>
      </c>
      <c r="AJ168" s="18">
        <f t="shared" si="43"/>
        <v>6.16</v>
      </c>
      <c r="AK168" s="18">
        <f t="shared" si="44"/>
        <v>0</v>
      </c>
      <c r="AL168" s="18">
        <f t="shared" si="45"/>
        <v>0</v>
      </c>
      <c r="AM168" s="18">
        <f t="shared" si="46"/>
        <v>0</v>
      </c>
      <c r="AN168" s="18">
        <f t="shared" si="47"/>
        <v>0</v>
      </c>
      <c r="AO168" s="18">
        <f t="shared" si="60"/>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row>
    <row r="169" spans="1:52" x14ac:dyDescent="0.25">
      <c r="A169" s="62">
        <v>22054</v>
      </c>
      <c r="B169" s="16">
        <v>44742</v>
      </c>
      <c r="C169" t="s">
        <v>63</v>
      </c>
      <c r="D169" t="s">
        <v>293</v>
      </c>
      <c r="E169" t="s">
        <v>64</v>
      </c>
      <c r="F169" t="s">
        <v>223</v>
      </c>
      <c r="G169" t="s">
        <v>277</v>
      </c>
      <c r="H169" s="48" t="s">
        <v>473</v>
      </c>
      <c r="I169" t="s">
        <v>69</v>
      </c>
      <c r="J169" s="14">
        <v>11</v>
      </c>
      <c r="K169" s="14" t="s">
        <v>63</v>
      </c>
      <c r="L169" t="s">
        <v>3</v>
      </c>
      <c r="M169" s="14">
        <v>4.08</v>
      </c>
      <c r="N169" s="14">
        <v>2.42</v>
      </c>
      <c r="P169" s="21"/>
      <c r="AH169" s="17">
        <f t="shared" si="59"/>
        <v>2.42</v>
      </c>
      <c r="AI169" s="18">
        <f t="shared" si="42"/>
        <v>0</v>
      </c>
      <c r="AJ169" s="18">
        <f t="shared" si="43"/>
        <v>2.42</v>
      </c>
      <c r="AK169" s="18">
        <f t="shared" si="44"/>
        <v>0</v>
      </c>
      <c r="AL169" s="18">
        <f t="shared" si="45"/>
        <v>0</v>
      </c>
      <c r="AM169" s="18">
        <f t="shared" si="46"/>
        <v>0</v>
      </c>
      <c r="AN169" s="18">
        <f t="shared" si="47"/>
        <v>0</v>
      </c>
      <c r="AO169" s="18">
        <f t="shared" si="60"/>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row>
    <row r="170" spans="1:52" x14ac:dyDescent="0.25">
      <c r="A170" s="62">
        <v>22057</v>
      </c>
      <c r="B170" s="16">
        <v>44743</v>
      </c>
      <c r="C170" t="s">
        <v>63</v>
      </c>
      <c r="D170" t="s">
        <v>298</v>
      </c>
      <c r="E170" t="s">
        <v>64</v>
      </c>
      <c r="F170" t="s">
        <v>223</v>
      </c>
      <c r="G170" t="s">
        <v>262</v>
      </c>
      <c r="H170" s="48" t="s">
        <v>442</v>
      </c>
      <c r="I170" t="s">
        <v>69</v>
      </c>
      <c r="J170" s="14">
        <v>33</v>
      </c>
      <c r="K170" s="14" t="s">
        <v>232</v>
      </c>
      <c r="L170" t="s">
        <v>5</v>
      </c>
      <c r="M170" s="14">
        <v>8.25</v>
      </c>
      <c r="N170" s="14">
        <v>8.25</v>
      </c>
      <c r="P170" s="21"/>
      <c r="AH170" s="17">
        <f t="shared" si="59"/>
        <v>8.25</v>
      </c>
      <c r="AI170" s="18">
        <f t="shared" si="42"/>
        <v>0</v>
      </c>
      <c r="AJ170" s="18">
        <f t="shared" si="43"/>
        <v>8.25</v>
      </c>
      <c r="AK170" s="18">
        <f t="shared" si="44"/>
        <v>0</v>
      </c>
      <c r="AL170" s="18">
        <f t="shared" si="45"/>
        <v>0</v>
      </c>
      <c r="AM170" s="18">
        <f t="shared" si="46"/>
        <v>0</v>
      </c>
      <c r="AN170" s="18">
        <f t="shared" si="47"/>
        <v>0</v>
      </c>
      <c r="AO170" s="18">
        <f t="shared" si="60"/>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row>
    <row r="171" spans="1:52" x14ac:dyDescent="0.25">
      <c r="A171" s="62">
        <v>22128</v>
      </c>
      <c r="B171" s="16">
        <v>44756</v>
      </c>
      <c r="C171" t="s">
        <v>63</v>
      </c>
      <c r="D171" t="s">
        <v>267</v>
      </c>
      <c r="E171" t="s">
        <v>64</v>
      </c>
      <c r="F171" t="s">
        <v>223</v>
      </c>
      <c r="G171" t="s">
        <v>262</v>
      </c>
      <c r="H171" s="48" t="s">
        <v>474</v>
      </c>
      <c r="I171" t="s">
        <v>83</v>
      </c>
      <c r="J171" s="14">
        <v>56</v>
      </c>
      <c r="K171" s="14" t="s">
        <v>232</v>
      </c>
      <c r="L171" t="s">
        <v>5</v>
      </c>
      <c r="M171" s="14">
        <v>14</v>
      </c>
      <c r="N171" s="14">
        <v>14</v>
      </c>
      <c r="O171" t="s">
        <v>63</v>
      </c>
      <c r="P171" s="21" t="s">
        <v>288</v>
      </c>
      <c r="Q171" t="s">
        <v>64</v>
      </c>
      <c r="R171" t="s">
        <v>263</v>
      </c>
      <c r="S171" t="s">
        <v>232</v>
      </c>
      <c r="U171" t="s">
        <v>232</v>
      </c>
      <c r="W171" t="s">
        <v>232</v>
      </c>
      <c r="Y171" t="s">
        <v>232</v>
      </c>
      <c r="AA171" t="s">
        <v>232</v>
      </c>
      <c r="AC171" t="s">
        <v>232</v>
      </c>
      <c r="AH171" s="17">
        <f t="shared" si="59"/>
        <v>14</v>
      </c>
      <c r="AI171" s="18">
        <f t="shared" si="42"/>
        <v>0</v>
      </c>
      <c r="AJ171" s="18">
        <f t="shared" si="43"/>
        <v>14</v>
      </c>
      <c r="AK171" s="18">
        <f t="shared" si="44"/>
        <v>0</v>
      </c>
      <c r="AL171" s="18">
        <f t="shared" si="45"/>
        <v>0</v>
      </c>
      <c r="AM171" s="18">
        <f t="shared" si="46"/>
        <v>0</v>
      </c>
      <c r="AN171" s="18">
        <f t="shared" si="47"/>
        <v>0</v>
      </c>
      <c r="AO171" s="18">
        <f t="shared" si="60"/>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row>
    <row r="172" spans="1:52" x14ac:dyDescent="0.25">
      <c r="A172" s="62">
        <v>22192</v>
      </c>
      <c r="B172" s="16">
        <v>44770</v>
      </c>
      <c r="C172" t="s">
        <v>63</v>
      </c>
      <c r="D172" t="s">
        <v>265</v>
      </c>
      <c r="E172" t="s">
        <v>64</v>
      </c>
      <c r="F172" t="s">
        <v>223</v>
      </c>
      <c r="G172" t="s">
        <v>247</v>
      </c>
      <c r="H172" s="64" t="s">
        <v>464</v>
      </c>
      <c r="I172" t="s">
        <v>69</v>
      </c>
      <c r="J172" s="14">
        <v>63</v>
      </c>
      <c r="K172" s="14" t="s">
        <v>64</v>
      </c>
      <c r="L172" t="s">
        <v>3</v>
      </c>
      <c r="M172" s="14">
        <v>13.86</v>
      </c>
      <c r="N172" s="14">
        <v>18.64</v>
      </c>
      <c r="P172" s="21"/>
      <c r="AH172" s="17">
        <f t="shared" si="59"/>
        <v>18.64</v>
      </c>
      <c r="AI172" s="18">
        <f t="shared" si="42"/>
        <v>0</v>
      </c>
      <c r="AJ172" s="18">
        <f t="shared" si="43"/>
        <v>18.64</v>
      </c>
      <c r="AK172" s="18">
        <f t="shared" si="44"/>
        <v>0</v>
      </c>
      <c r="AL172" s="18">
        <f t="shared" si="45"/>
        <v>0</v>
      </c>
      <c r="AM172" s="18">
        <f t="shared" si="46"/>
        <v>0</v>
      </c>
      <c r="AN172" s="18">
        <f t="shared" si="47"/>
        <v>0</v>
      </c>
      <c r="AO172" s="18">
        <f t="shared" si="60"/>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row>
    <row r="173" spans="1:52" x14ac:dyDescent="0.25">
      <c r="A173" s="62">
        <v>22199</v>
      </c>
      <c r="B173" s="16">
        <v>44775</v>
      </c>
      <c r="C173" t="s">
        <v>63</v>
      </c>
      <c r="D173" t="s">
        <v>293</v>
      </c>
      <c r="E173" t="s">
        <v>64</v>
      </c>
      <c r="F173" t="s">
        <v>223</v>
      </c>
      <c r="G173" t="s">
        <v>234</v>
      </c>
      <c r="H173" s="64" t="s">
        <v>475</v>
      </c>
      <c r="I173" t="s">
        <v>69</v>
      </c>
      <c r="J173" s="14">
        <v>98</v>
      </c>
      <c r="K173" s="14" t="s">
        <v>63</v>
      </c>
      <c r="L173" t="s">
        <v>3</v>
      </c>
      <c r="M173" s="14">
        <v>28.44</v>
      </c>
      <c r="N173" s="14">
        <v>21.56</v>
      </c>
      <c r="P173" s="21"/>
      <c r="AH173" s="17">
        <f t="shared" si="59"/>
        <v>21.56</v>
      </c>
      <c r="AI173" s="18">
        <f t="shared" si="42"/>
        <v>0</v>
      </c>
      <c r="AJ173" s="18">
        <f t="shared" si="43"/>
        <v>21.56</v>
      </c>
      <c r="AK173" s="18">
        <f t="shared" si="44"/>
        <v>0</v>
      </c>
      <c r="AL173" s="18">
        <f t="shared" si="45"/>
        <v>0</v>
      </c>
      <c r="AM173" s="18">
        <f t="shared" si="46"/>
        <v>0</v>
      </c>
      <c r="AN173" s="18">
        <f t="shared" si="47"/>
        <v>0</v>
      </c>
      <c r="AO173" s="18">
        <f t="shared" si="60"/>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row>
    <row r="174" spans="1:52" x14ac:dyDescent="0.25">
      <c r="A174" s="62">
        <v>22231</v>
      </c>
      <c r="B174" s="16">
        <v>44792</v>
      </c>
      <c r="C174" t="s">
        <v>63</v>
      </c>
      <c r="D174" t="s">
        <v>268</v>
      </c>
      <c r="E174" t="s">
        <v>64</v>
      </c>
      <c r="F174" t="s">
        <v>223</v>
      </c>
      <c r="G174" t="s">
        <v>227</v>
      </c>
      <c r="H174" s="63" t="s">
        <v>476</v>
      </c>
      <c r="I174" t="s">
        <v>69</v>
      </c>
      <c r="J174" s="14">
        <v>32</v>
      </c>
      <c r="K174" s="14" t="s">
        <v>232</v>
      </c>
      <c r="L174" t="s">
        <v>5</v>
      </c>
      <c r="M174" s="14">
        <v>8</v>
      </c>
      <c r="N174" s="14">
        <v>8</v>
      </c>
      <c r="P174" s="21"/>
      <c r="AH174" s="17">
        <f t="shared" si="59"/>
        <v>8</v>
      </c>
      <c r="AI174" s="18">
        <f t="shared" si="42"/>
        <v>0</v>
      </c>
      <c r="AJ174" s="18">
        <f t="shared" si="43"/>
        <v>8</v>
      </c>
      <c r="AK174" s="18">
        <f t="shared" si="44"/>
        <v>0</v>
      </c>
      <c r="AL174" s="18">
        <f t="shared" si="45"/>
        <v>0</v>
      </c>
      <c r="AM174" s="18">
        <f t="shared" si="46"/>
        <v>0</v>
      </c>
      <c r="AN174" s="18">
        <f t="shared" si="47"/>
        <v>0</v>
      </c>
      <c r="AO174" s="18">
        <f t="shared" si="60"/>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row>
    <row r="175" spans="1:52" x14ac:dyDescent="0.25">
      <c r="A175" s="62">
        <v>22241</v>
      </c>
      <c r="B175" s="16">
        <v>44803</v>
      </c>
      <c r="C175" t="s">
        <v>63</v>
      </c>
      <c r="D175" t="s">
        <v>296</v>
      </c>
      <c r="E175" t="s">
        <v>64</v>
      </c>
      <c r="F175" t="s">
        <v>223</v>
      </c>
      <c r="G175" t="s">
        <v>227</v>
      </c>
      <c r="H175" s="63" t="s">
        <v>477</v>
      </c>
      <c r="I175" t="s">
        <v>69</v>
      </c>
      <c r="J175" s="14">
        <v>15</v>
      </c>
      <c r="K175" s="14" t="s">
        <v>232</v>
      </c>
      <c r="L175" t="s">
        <v>5</v>
      </c>
      <c r="M175" s="14">
        <v>3.75</v>
      </c>
      <c r="N175" s="14">
        <v>3.75</v>
      </c>
      <c r="P175" s="21"/>
      <c r="AH175" s="17">
        <f t="shared" si="59"/>
        <v>3.75</v>
      </c>
      <c r="AI175" s="18">
        <f t="shared" si="42"/>
        <v>0</v>
      </c>
      <c r="AJ175" s="18">
        <f t="shared" si="43"/>
        <v>3.75</v>
      </c>
      <c r="AK175" s="18">
        <f t="shared" si="44"/>
        <v>0</v>
      </c>
      <c r="AL175" s="18">
        <f t="shared" si="45"/>
        <v>0</v>
      </c>
      <c r="AM175" s="18">
        <f t="shared" si="46"/>
        <v>0</v>
      </c>
      <c r="AN175" s="18">
        <f t="shared" si="47"/>
        <v>0</v>
      </c>
      <c r="AO175" s="18">
        <f t="shared" si="60"/>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row>
    <row r="176" spans="1:52" x14ac:dyDescent="0.25">
      <c r="A176" s="62">
        <v>22242</v>
      </c>
      <c r="B176" s="16">
        <v>44805</v>
      </c>
      <c r="C176" t="s">
        <v>63</v>
      </c>
      <c r="D176" t="s">
        <v>298</v>
      </c>
      <c r="E176" t="s">
        <v>64</v>
      </c>
      <c r="F176" t="s">
        <v>223</v>
      </c>
      <c r="G176" t="s">
        <v>282</v>
      </c>
      <c r="H176" s="48" t="s">
        <v>299</v>
      </c>
      <c r="I176" t="s">
        <v>69</v>
      </c>
      <c r="J176" s="14">
        <v>19</v>
      </c>
      <c r="K176" s="14" t="s">
        <v>64</v>
      </c>
      <c r="L176" t="s">
        <v>4</v>
      </c>
      <c r="M176" s="14">
        <v>4.5599999999999996</v>
      </c>
      <c r="N176" s="14">
        <v>5.94</v>
      </c>
      <c r="P176" s="21"/>
      <c r="AH176" s="17">
        <f t="shared" si="59"/>
        <v>5.94</v>
      </c>
      <c r="AI176" s="18">
        <f t="shared" si="42"/>
        <v>0</v>
      </c>
      <c r="AJ176" s="18">
        <f t="shared" si="43"/>
        <v>5.94</v>
      </c>
      <c r="AK176" s="18">
        <f t="shared" si="44"/>
        <v>0</v>
      </c>
      <c r="AL176" s="18">
        <f t="shared" si="45"/>
        <v>0</v>
      </c>
      <c r="AM176" s="18">
        <f t="shared" si="46"/>
        <v>0</v>
      </c>
      <c r="AN176" s="18">
        <f t="shared" si="47"/>
        <v>0</v>
      </c>
      <c r="AO176" s="18">
        <f t="shared" si="60"/>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row>
    <row r="177" spans="1:52" x14ac:dyDescent="0.25">
      <c r="A177" s="62">
        <v>22259</v>
      </c>
      <c r="B177" s="16">
        <v>44810</v>
      </c>
      <c r="C177" t="s">
        <v>63</v>
      </c>
      <c r="D177" t="s">
        <v>276</v>
      </c>
      <c r="E177" t="s">
        <v>64</v>
      </c>
      <c r="F177" t="s">
        <v>223</v>
      </c>
      <c r="G177" t="s">
        <v>262</v>
      </c>
      <c r="H177" s="48" t="s">
        <v>478</v>
      </c>
      <c r="I177" t="s">
        <v>69</v>
      </c>
      <c r="J177" s="14">
        <v>31</v>
      </c>
      <c r="K177" s="14" t="s">
        <v>63</v>
      </c>
      <c r="L177" t="s">
        <v>4</v>
      </c>
      <c r="M177" s="14">
        <v>9.06</v>
      </c>
      <c r="N177" s="14">
        <v>7.44</v>
      </c>
      <c r="P177" s="21"/>
      <c r="AH177" s="17">
        <f t="shared" si="59"/>
        <v>7.44</v>
      </c>
      <c r="AI177" s="18">
        <f t="shared" si="42"/>
        <v>0</v>
      </c>
      <c r="AJ177" s="18">
        <f t="shared" si="43"/>
        <v>7.44</v>
      </c>
      <c r="AK177" s="18">
        <f t="shared" si="44"/>
        <v>0</v>
      </c>
      <c r="AL177" s="18">
        <f t="shared" si="45"/>
        <v>0</v>
      </c>
      <c r="AM177" s="18">
        <f t="shared" si="46"/>
        <v>0</v>
      </c>
      <c r="AN177" s="18">
        <f t="shared" si="47"/>
        <v>0</v>
      </c>
      <c r="AO177" s="18">
        <f t="shared" si="60"/>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row>
    <row r="178" spans="1:52" x14ac:dyDescent="0.25">
      <c r="A178" s="62">
        <v>22261</v>
      </c>
      <c r="B178" s="16">
        <v>44811</v>
      </c>
      <c r="C178" t="s">
        <v>63</v>
      </c>
      <c r="D178" t="s">
        <v>298</v>
      </c>
      <c r="E178" t="s">
        <v>64</v>
      </c>
      <c r="F178" t="s">
        <v>223</v>
      </c>
      <c r="G178" t="s">
        <v>247</v>
      </c>
      <c r="H178" s="63" t="s">
        <v>479</v>
      </c>
      <c r="I178" t="s">
        <v>69</v>
      </c>
      <c r="J178" s="14">
        <v>29</v>
      </c>
      <c r="K178" s="14" t="s">
        <v>232</v>
      </c>
      <c r="L178" t="s">
        <v>5</v>
      </c>
      <c r="M178" s="14">
        <v>7.25</v>
      </c>
      <c r="N178" s="14">
        <v>7.25</v>
      </c>
      <c r="P178" s="21"/>
      <c r="AH178" s="17">
        <f t="shared" si="59"/>
        <v>7.25</v>
      </c>
      <c r="AI178" s="18">
        <f t="shared" si="42"/>
        <v>0</v>
      </c>
      <c r="AJ178" s="18">
        <f t="shared" si="43"/>
        <v>7.25</v>
      </c>
      <c r="AK178" s="18">
        <f t="shared" si="44"/>
        <v>0</v>
      </c>
      <c r="AL178" s="18">
        <f t="shared" si="45"/>
        <v>0</v>
      </c>
      <c r="AM178" s="18">
        <f t="shared" si="46"/>
        <v>0</v>
      </c>
      <c r="AN178" s="18">
        <f t="shared" si="47"/>
        <v>0</v>
      </c>
      <c r="AO178" s="18">
        <f t="shared" si="60"/>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row>
    <row r="179" spans="1:52" x14ac:dyDescent="0.25">
      <c r="A179" s="62">
        <v>22264</v>
      </c>
      <c r="B179" s="16">
        <v>44813</v>
      </c>
      <c r="C179" t="s">
        <v>63</v>
      </c>
      <c r="D179" t="s">
        <v>300</v>
      </c>
      <c r="E179" t="s">
        <v>64</v>
      </c>
      <c r="F179" t="s">
        <v>223</v>
      </c>
      <c r="G179" t="s">
        <v>255</v>
      </c>
      <c r="H179" s="63" t="s">
        <v>480</v>
      </c>
      <c r="I179" t="s">
        <v>69</v>
      </c>
      <c r="J179" s="14">
        <v>28</v>
      </c>
      <c r="K179" s="14" t="s">
        <v>63</v>
      </c>
      <c r="L179" t="s">
        <v>3</v>
      </c>
      <c r="M179" s="14">
        <v>8.84</v>
      </c>
      <c r="N179" s="14">
        <v>6.16</v>
      </c>
      <c r="P179" s="21"/>
      <c r="AH179" s="17">
        <f t="shared" si="59"/>
        <v>6.16</v>
      </c>
      <c r="AI179" s="18">
        <f t="shared" si="42"/>
        <v>0</v>
      </c>
      <c r="AJ179" s="18">
        <f t="shared" si="43"/>
        <v>6.16</v>
      </c>
      <c r="AK179" s="18">
        <f t="shared" si="44"/>
        <v>0</v>
      </c>
      <c r="AL179" s="18">
        <f t="shared" si="45"/>
        <v>0</v>
      </c>
      <c r="AM179" s="18">
        <f t="shared" si="46"/>
        <v>0</v>
      </c>
      <c r="AN179" s="18">
        <f t="shared" si="47"/>
        <v>0</v>
      </c>
      <c r="AO179" s="18">
        <f t="shared" si="60"/>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row>
    <row r="180" spans="1:52" x14ac:dyDescent="0.25">
      <c r="A180" s="62">
        <v>22266</v>
      </c>
      <c r="B180" s="16">
        <v>44813</v>
      </c>
      <c r="C180" t="s">
        <v>63</v>
      </c>
      <c r="D180" t="s">
        <v>300</v>
      </c>
      <c r="E180" t="s">
        <v>64</v>
      </c>
      <c r="F180" t="s">
        <v>223</v>
      </c>
      <c r="G180" t="s">
        <v>262</v>
      </c>
      <c r="H180" s="48" t="s">
        <v>301</v>
      </c>
      <c r="I180" t="s">
        <v>69</v>
      </c>
      <c r="J180" s="14">
        <v>75</v>
      </c>
      <c r="K180" s="14" t="s">
        <v>64</v>
      </c>
      <c r="L180" t="s">
        <v>3</v>
      </c>
      <c r="M180" s="14">
        <v>16.5</v>
      </c>
      <c r="N180" s="14">
        <v>22</v>
      </c>
      <c r="P180" s="21"/>
      <c r="AH180" s="17">
        <f t="shared" si="59"/>
        <v>22</v>
      </c>
      <c r="AI180" s="18">
        <f t="shared" si="42"/>
        <v>0</v>
      </c>
      <c r="AJ180" s="18">
        <f t="shared" si="43"/>
        <v>22</v>
      </c>
      <c r="AK180" s="18">
        <f t="shared" si="44"/>
        <v>0</v>
      </c>
      <c r="AL180" s="18">
        <f t="shared" si="45"/>
        <v>0</v>
      </c>
      <c r="AM180" s="18">
        <f t="shared" si="46"/>
        <v>0</v>
      </c>
      <c r="AN180" s="18">
        <f t="shared" si="47"/>
        <v>0</v>
      </c>
      <c r="AO180" s="18">
        <f t="shared" si="60"/>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row>
    <row r="181" spans="1:52" x14ac:dyDescent="0.25">
      <c r="A181" s="62">
        <v>22270</v>
      </c>
      <c r="B181" s="16">
        <v>44816</v>
      </c>
      <c r="C181" t="s">
        <v>63</v>
      </c>
      <c r="D181" t="s">
        <v>268</v>
      </c>
      <c r="E181" t="s">
        <v>64</v>
      </c>
      <c r="F181" t="s">
        <v>223</v>
      </c>
      <c r="G181" t="s">
        <v>247</v>
      </c>
      <c r="H181" s="63" t="s">
        <v>479</v>
      </c>
      <c r="I181" t="s">
        <v>69</v>
      </c>
      <c r="J181" s="14">
        <v>33</v>
      </c>
      <c r="K181" s="14" t="s">
        <v>232</v>
      </c>
      <c r="L181" t="s">
        <v>5</v>
      </c>
      <c r="M181" s="14">
        <v>8.25</v>
      </c>
      <c r="N181" s="14">
        <v>8.25</v>
      </c>
      <c r="P181" s="21"/>
      <c r="AH181" s="17">
        <f t="shared" si="59"/>
        <v>8.25</v>
      </c>
      <c r="AI181" s="18">
        <f t="shared" si="42"/>
        <v>0</v>
      </c>
      <c r="AJ181" s="18">
        <f t="shared" si="43"/>
        <v>8.25</v>
      </c>
      <c r="AK181" s="18">
        <f t="shared" si="44"/>
        <v>0</v>
      </c>
      <c r="AL181" s="18">
        <f t="shared" si="45"/>
        <v>0</v>
      </c>
      <c r="AM181" s="18">
        <f t="shared" si="46"/>
        <v>0</v>
      </c>
      <c r="AN181" s="18">
        <f t="shared" si="47"/>
        <v>0</v>
      </c>
      <c r="AO181" s="18">
        <f t="shared" si="60"/>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row>
    <row r="182" spans="1:52" x14ac:dyDescent="0.25">
      <c r="A182" s="62">
        <v>22287</v>
      </c>
      <c r="B182" s="16">
        <v>44825</v>
      </c>
      <c r="C182" t="s">
        <v>63</v>
      </c>
      <c r="D182" t="s">
        <v>298</v>
      </c>
      <c r="E182" t="s">
        <v>64</v>
      </c>
      <c r="F182" t="s">
        <v>223</v>
      </c>
      <c r="G182" t="s">
        <v>275</v>
      </c>
      <c r="H182" s="63" t="s">
        <v>481</v>
      </c>
      <c r="I182" t="s">
        <v>69</v>
      </c>
      <c r="J182" s="14">
        <v>15</v>
      </c>
      <c r="K182" s="14" t="s">
        <v>232</v>
      </c>
      <c r="L182" t="s">
        <v>5</v>
      </c>
      <c r="M182" s="14">
        <v>3.75</v>
      </c>
      <c r="N182" s="14">
        <v>3.75</v>
      </c>
      <c r="P182" s="21"/>
      <c r="AH182" s="17">
        <f t="shared" si="59"/>
        <v>3.75</v>
      </c>
      <c r="AI182" s="18">
        <f t="shared" si="42"/>
        <v>0</v>
      </c>
      <c r="AJ182" s="18">
        <f t="shared" si="43"/>
        <v>3.75</v>
      </c>
      <c r="AK182" s="18">
        <f t="shared" si="44"/>
        <v>0</v>
      </c>
      <c r="AL182" s="18">
        <f t="shared" si="45"/>
        <v>0</v>
      </c>
      <c r="AM182" s="18">
        <f t="shared" si="46"/>
        <v>0</v>
      </c>
      <c r="AN182" s="18">
        <f t="shared" si="47"/>
        <v>0</v>
      </c>
      <c r="AO182" s="18">
        <f t="shared" si="60"/>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row>
    <row r="183" spans="1:52" x14ac:dyDescent="0.25">
      <c r="A183" s="62">
        <v>22309</v>
      </c>
      <c r="B183" s="16">
        <v>44834</v>
      </c>
      <c r="C183" t="s">
        <v>63</v>
      </c>
      <c r="D183" t="s">
        <v>298</v>
      </c>
      <c r="E183" t="s">
        <v>64</v>
      </c>
      <c r="F183" t="s">
        <v>223</v>
      </c>
      <c r="G183" t="s">
        <v>247</v>
      </c>
      <c r="H183" s="63" t="s">
        <v>482</v>
      </c>
      <c r="I183" t="s">
        <v>69</v>
      </c>
      <c r="J183" s="14">
        <v>18</v>
      </c>
      <c r="K183" s="14" t="s">
        <v>64</v>
      </c>
      <c r="L183" t="s">
        <v>4</v>
      </c>
      <c r="M183" s="14">
        <v>4.32</v>
      </c>
      <c r="N183" s="14">
        <v>5.68</v>
      </c>
      <c r="P183" s="21"/>
      <c r="AH183" s="17">
        <f t="shared" si="59"/>
        <v>5.68</v>
      </c>
      <c r="AI183" s="18">
        <f t="shared" si="42"/>
        <v>0</v>
      </c>
      <c r="AJ183" s="18">
        <f t="shared" si="43"/>
        <v>5.68</v>
      </c>
      <c r="AK183" s="18">
        <f t="shared" si="44"/>
        <v>0</v>
      </c>
      <c r="AL183" s="18">
        <f t="shared" si="45"/>
        <v>0</v>
      </c>
      <c r="AM183" s="18">
        <f t="shared" si="46"/>
        <v>0</v>
      </c>
      <c r="AN183" s="18">
        <f t="shared" si="47"/>
        <v>0</v>
      </c>
      <c r="AO183" s="18">
        <f t="shared" si="60"/>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row>
    <row r="184" spans="1:52" x14ac:dyDescent="0.25">
      <c r="A184" s="62">
        <v>22331</v>
      </c>
      <c r="B184" s="16">
        <v>44852</v>
      </c>
      <c r="C184" t="s">
        <v>63</v>
      </c>
      <c r="D184" t="s">
        <v>296</v>
      </c>
      <c r="E184" t="s">
        <v>64</v>
      </c>
      <c r="F184" t="s">
        <v>223</v>
      </c>
      <c r="G184" t="s">
        <v>227</v>
      </c>
      <c r="H184" s="63" t="s">
        <v>483</v>
      </c>
      <c r="I184" t="s">
        <v>69</v>
      </c>
      <c r="J184" s="14">
        <v>21</v>
      </c>
      <c r="K184" s="14" t="s">
        <v>63</v>
      </c>
      <c r="L184" t="s">
        <v>4</v>
      </c>
      <c r="M184" s="14">
        <v>6.46</v>
      </c>
      <c r="N184" s="14">
        <v>5.04</v>
      </c>
      <c r="P184" s="21"/>
      <c r="AH184" s="17">
        <f t="shared" si="59"/>
        <v>5.04</v>
      </c>
      <c r="AI184" s="18">
        <f t="shared" si="42"/>
        <v>0</v>
      </c>
      <c r="AJ184" s="18">
        <f t="shared" si="43"/>
        <v>5.04</v>
      </c>
      <c r="AK184" s="18">
        <f t="shared" si="44"/>
        <v>0</v>
      </c>
      <c r="AL184" s="18">
        <f t="shared" si="45"/>
        <v>0</v>
      </c>
      <c r="AM184" s="18">
        <f t="shared" si="46"/>
        <v>0</v>
      </c>
      <c r="AN184" s="18">
        <f t="shared" si="47"/>
        <v>0</v>
      </c>
      <c r="AO184" s="18">
        <f t="shared" si="60"/>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row>
    <row r="185" spans="1:52" x14ac:dyDescent="0.25">
      <c r="A185" s="62">
        <v>22332</v>
      </c>
      <c r="B185" s="16">
        <v>44852</v>
      </c>
      <c r="C185" t="s">
        <v>63</v>
      </c>
      <c r="D185" t="s">
        <v>296</v>
      </c>
      <c r="E185" t="s">
        <v>64</v>
      </c>
      <c r="F185" t="s">
        <v>223</v>
      </c>
      <c r="G185" t="s">
        <v>227</v>
      </c>
      <c r="H185" s="63" t="s">
        <v>477</v>
      </c>
      <c r="I185" t="s">
        <v>69</v>
      </c>
      <c r="J185" s="14">
        <v>15</v>
      </c>
      <c r="K185" s="14" t="s">
        <v>64</v>
      </c>
      <c r="L185" t="s">
        <v>4</v>
      </c>
      <c r="M185" s="14">
        <v>3.6</v>
      </c>
      <c r="N185" s="14">
        <v>4.9000000000000004</v>
      </c>
      <c r="P185" s="21"/>
      <c r="AH185" s="17">
        <f t="shared" si="59"/>
        <v>4.9000000000000004</v>
      </c>
      <c r="AI185" s="18">
        <f t="shared" si="42"/>
        <v>0</v>
      </c>
      <c r="AJ185" s="18">
        <f t="shared" si="43"/>
        <v>4.9000000000000004</v>
      </c>
      <c r="AK185" s="18">
        <f t="shared" si="44"/>
        <v>0</v>
      </c>
      <c r="AL185" s="18">
        <f t="shared" si="45"/>
        <v>0</v>
      </c>
      <c r="AM185" s="18">
        <f t="shared" si="46"/>
        <v>0</v>
      </c>
      <c r="AN185" s="18">
        <f t="shared" si="47"/>
        <v>0</v>
      </c>
      <c r="AO185" s="18">
        <f t="shared" si="60"/>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row>
    <row r="186" spans="1:52" x14ac:dyDescent="0.25">
      <c r="A186" s="62">
        <v>22352</v>
      </c>
      <c r="B186" s="16">
        <v>44864</v>
      </c>
      <c r="C186" t="s">
        <v>63</v>
      </c>
      <c r="D186" t="s">
        <v>298</v>
      </c>
      <c r="E186" t="s">
        <v>64</v>
      </c>
      <c r="F186" t="s">
        <v>223</v>
      </c>
      <c r="G186" t="s">
        <v>247</v>
      </c>
      <c r="H186" s="64" t="s">
        <v>391</v>
      </c>
      <c r="I186" t="s">
        <v>69</v>
      </c>
      <c r="J186" s="14">
        <v>10</v>
      </c>
      <c r="K186" s="14" t="s">
        <v>232</v>
      </c>
      <c r="L186" t="s">
        <v>5</v>
      </c>
      <c r="M186" s="14">
        <v>2.5</v>
      </c>
      <c r="N186" s="14">
        <v>2.5</v>
      </c>
      <c r="P186" s="21"/>
      <c r="AH186" s="17">
        <f t="shared" si="59"/>
        <v>2.5</v>
      </c>
      <c r="AI186" s="18">
        <f t="shared" si="42"/>
        <v>0</v>
      </c>
      <c r="AJ186" s="18">
        <f t="shared" si="43"/>
        <v>2.5</v>
      </c>
      <c r="AK186" s="18">
        <f t="shared" si="44"/>
        <v>0</v>
      </c>
      <c r="AL186" s="18">
        <f t="shared" si="45"/>
        <v>0</v>
      </c>
      <c r="AM186" s="18">
        <f t="shared" si="46"/>
        <v>0</v>
      </c>
      <c r="AN186" s="18">
        <f t="shared" si="47"/>
        <v>0</v>
      </c>
      <c r="AO186" s="18">
        <f t="shared" si="60"/>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row>
    <row r="187" spans="1:52" x14ac:dyDescent="0.25">
      <c r="A187" s="62">
        <v>22399</v>
      </c>
      <c r="B187" s="16">
        <v>44883</v>
      </c>
      <c r="C187" t="s">
        <v>63</v>
      </c>
      <c r="D187" t="s">
        <v>268</v>
      </c>
      <c r="E187" t="s">
        <v>64</v>
      </c>
      <c r="F187" t="s">
        <v>223</v>
      </c>
      <c r="G187" t="s">
        <v>275</v>
      </c>
      <c r="H187" s="63" t="s">
        <v>481</v>
      </c>
      <c r="I187" t="s">
        <v>69</v>
      </c>
      <c r="J187" s="14">
        <v>59</v>
      </c>
      <c r="K187" s="14" t="s">
        <v>63</v>
      </c>
      <c r="L187" t="s">
        <v>3</v>
      </c>
      <c r="M187" s="14">
        <v>17.52</v>
      </c>
      <c r="N187" s="14">
        <v>12.98</v>
      </c>
      <c r="P187" s="21"/>
      <c r="AH187" s="17">
        <f t="shared" si="59"/>
        <v>12.98</v>
      </c>
      <c r="AI187" s="18">
        <f t="shared" si="42"/>
        <v>0</v>
      </c>
      <c r="AJ187" s="18">
        <f t="shared" si="43"/>
        <v>12.98</v>
      </c>
      <c r="AK187" s="18">
        <f t="shared" si="44"/>
        <v>0</v>
      </c>
      <c r="AL187" s="18">
        <f t="shared" si="45"/>
        <v>0</v>
      </c>
      <c r="AM187" s="18">
        <f t="shared" si="46"/>
        <v>0</v>
      </c>
      <c r="AN187" s="18">
        <f t="shared" si="47"/>
        <v>0</v>
      </c>
      <c r="AO187" s="18">
        <f t="shared" si="60"/>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row>
    <row r="188" spans="1:52" x14ac:dyDescent="0.25">
      <c r="A188" s="62">
        <v>22404</v>
      </c>
      <c r="B188" s="16">
        <v>44888</v>
      </c>
      <c r="C188" t="s">
        <v>63</v>
      </c>
      <c r="D188" t="s">
        <v>276</v>
      </c>
      <c r="E188" t="s">
        <v>64</v>
      </c>
      <c r="F188" t="s">
        <v>223</v>
      </c>
      <c r="G188" t="s">
        <v>271</v>
      </c>
      <c r="H188" s="48" t="s">
        <v>484</v>
      </c>
      <c r="I188" t="s">
        <v>69</v>
      </c>
      <c r="J188" s="14">
        <v>20</v>
      </c>
      <c r="K188" s="14" t="s">
        <v>63</v>
      </c>
      <c r="L188" t="s">
        <v>4</v>
      </c>
      <c r="M188" s="14">
        <v>6.2</v>
      </c>
      <c r="N188" s="14">
        <v>4.8</v>
      </c>
      <c r="P188" s="21"/>
      <c r="AH188" s="17">
        <f t="shared" si="59"/>
        <v>4.8</v>
      </c>
      <c r="AI188" s="18">
        <f t="shared" si="42"/>
        <v>0</v>
      </c>
      <c r="AJ188" s="18">
        <f t="shared" si="43"/>
        <v>4.8</v>
      </c>
      <c r="AK188" s="18">
        <f t="shared" si="44"/>
        <v>0</v>
      </c>
      <c r="AL188" s="18">
        <f t="shared" si="45"/>
        <v>0</v>
      </c>
      <c r="AM188" s="18">
        <f t="shared" si="46"/>
        <v>0</v>
      </c>
      <c r="AN188" s="18">
        <f t="shared" si="47"/>
        <v>0</v>
      </c>
      <c r="AO188" s="18">
        <f t="shared" si="60"/>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row>
    <row r="189" spans="1:52" x14ac:dyDescent="0.25">
      <c r="A189" s="62">
        <v>22411</v>
      </c>
      <c r="B189" s="16">
        <v>44890</v>
      </c>
      <c r="C189" t="s">
        <v>63</v>
      </c>
      <c r="D189" t="s">
        <v>302</v>
      </c>
      <c r="E189" t="s">
        <v>64</v>
      </c>
      <c r="F189" t="s">
        <v>223</v>
      </c>
      <c r="G189" t="s">
        <v>303</v>
      </c>
      <c r="H189" s="63" t="s">
        <v>485</v>
      </c>
      <c r="I189" t="s">
        <v>69</v>
      </c>
      <c r="J189" s="14">
        <v>15</v>
      </c>
      <c r="K189" s="14" t="s">
        <v>63</v>
      </c>
      <c r="L189" t="s">
        <v>3</v>
      </c>
      <c r="M189" s="14">
        <v>5.2</v>
      </c>
      <c r="N189" s="14">
        <v>3.3</v>
      </c>
      <c r="P189" s="21"/>
      <c r="AH189" s="17">
        <f t="shared" si="59"/>
        <v>3.3</v>
      </c>
      <c r="AI189" s="18">
        <f t="shared" si="42"/>
        <v>0</v>
      </c>
      <c r="AJ189" s="18">
        <f t="shared" si="43"/>
        <v>3.3</v>
      </c>
      <c r="AK189" s="18">
        <f t="shared" si="44"/>
        <v>0</v>
      </c>
      <c r="AL189" s="18">
        <f t="shared" si="45"/>
        <v>0</v>
      </c>
      <c r="AM189" s="18">
        <f t="shared" si="46"/>
        <v>0</v>
      </c>
      <c r="AN189" s="18">
        <f t="shared" si="47"/>
        <v>0</v>
      </c>
      <c r="AO189" s="18">
        <f t="shared" si="60"/>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row>
    <row r="190" spans="1:52" x14ac:dyDescent="0.25">
      <c r="A190" s="62">
        <v>22426</v>
      </c>
      <c r="B190" s="16">
        <v>44900</v>
      </c>
      <c r="C190" t="s">
        <v>63</v>
      </c>
      <c r="D190" t="s">
        <v>304</v>
      </c>
      <c r="E190" t="s">
        <v>64</v>
      </c>
      <c r="F190" t="s">
        <v>223</v>
      </c>
      <c r="G190" t="s">
        <v>247</v>
      </c>
      <c r="H190" s="63" t="s">
        <v>486</v>
      </c>
      <c r="I190" t="s">
        <v>69</v>
      </c>
      <c r="J190" s="14">
        <v>109</v>
      </c>
      <c r="K190" s="14" t="s">
        <v>63</v>
      </c>
      <c r="L190" t="s">
        <v>4</v>
      </c>
      <c r="M190" s="14">
        <v>29.34</v>
      </c>
      <c r="N190" s="14">
        <v>26.16</v>
      </c>
      <c r="P190" s="21"/>
      <c r="AH190" s="17">
        <f t="shared" si="59"/>
        <v>26.16</v>
      </c>
      <c r="AI190" s="18">
        <f t="shared" si="42"/>
        <v>0</v>
      </c>
      <c r="AJ190" s="18">
        <f t="shared" si="43"/>
        <v>26.16</v>
      </c>
      <c r="AK190" s="18">
        <f t="shared" si="44"/>
        <v>0</v>
      </c>
      <c r="AL190" s="18">
        <f t="shared" si="45"/>
        <v>0</v>
      </c>
      <c r="AM190" s="18">
        <f t="shared" si="46"/>
        <v>0</v>
      </c>
      <c r="AN190" s="18">
        <f t="shared" si="47"/>
        <v>0</v>
      </c>
      <c r="AO190" s="18">
        <f t="shared" si="60"/>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row>
    <row r="191" spans="1:52" x14ac:dyDescent="0.25">
      <c r="A191" s="62">
        <v>22449</v>
      </c>
      <c r="B191" s="16">
        <v>44914</v>
      </c>
      <c r="C191" t="s">
        <v>63</v>
      </c>
      <c r="D191" t="s">
        <v>268</v>
      </c>
      <c r="E191" t="s">
        <v>64</v>
      </c>
      <c r="F191" t="s">
        <v>223</v>
      </c>
      <c r="G191" t="s">
        <v>247</v>
      </c>
      <c r="H191" s="63" t="s">
        <v>486</v>
      </c>
      <c r="I191" t="s">
        <v>69</v>
      </c>
      <c r="J191" s="14">
        <v>118</v>
      </c>
      <c r="K191" s="14" t="s">
        <v>232</v>
      </c>
      <c r="L191" t="s">
        <v>5</v>
      </c>
      <c r="M191" s="14">
        <v>29.5</v>
      </c>
      <c r="N191" s="14">
        <v>29.5</v>
      </c>
      <c r="P191" s="21"/>
      <c r="AH191" s="17">
        <f t="shared" si="59"/>
        <v>29.5</v>
      </c>
      <c r="AI191" s="18">
        <f t="shared" si="42"/>
        <v>0</v>
      </c>
      <c r="AJ191" s="18">
        <f t="shared" si="43"/>
        <v>29.5</v>
      </c>
      <c r="AK191" s="18">
        <f t="shared" si="44"/>
        <v>0</v>
      </c>
      <c r="AL191" s="18">
        <f t="shared" si="45"/>
        <v>0</v>
      </c>
      <c r="AM191" s="18">
        <f t="shared" si="46"/>
        <v>0</v>
      </c>
      <c r="AN191" s="18">
        <f t="shared" si="47"/>
        <v>0</v>
      </c>
      <c r="AO191" s="18">
        <f t="shared" si="60"/>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row>
    <row r="192" spans="1:52" x14ac:dyDescent="0.25">
      <c r="A192" s="62">
        <v>22482</v>
      </c>
      <c r="B192" s="16">
        <v>44937</v>
      </c>
      <c r="C192" t="s">
        <v>63</v>
      </c>
      <c r="D192" t="s">
        <v>250</v>
      </c>
      <c r="E192" t="s">
        <v>64</v>
      </c>
      <c r="F192" t="s">
        <v>223</v>
      </c>
      <c r="G192" t="s">
        <v>247</v>
      </c>
      <c r="H192" s="64" t="s">
        <v>376</v>
      </c>
      <c r="I192" t="s">
        <v>83</v>
      </c>
      <c r="J192" s="14">
        <v>107</v>
      </c>
      <c r="K192" s="14" t="s">
        <v>64</v>
      </c>
      <c r="L192" t="s">
        <v>4</v>
      </c>
      <c r="M192" s="14">
        <v>25.68</v>
      </c>
      <c r="N192" s="14">
        <v>28.82</v>
      </c>
      <c r="O192" t="s">
        <v>63</v>
      </c>
      <c r="P192" s="21" t="s">
        <v>305</v>
      </c>
      <c r="Q192" t="s">
        <v>64</v>
      </c>
      <c r="R192" t="s">
        <v>306</v>
      </c>
      <c r="S192" t="s">
        <v>232</v>
      </c>
      <c r="U192" t="s">
        <v>232</v>
      </c>
      <c r="W192" t="s">
        <v>232</v>
      </c>
      <c r="Y192" t="s">
        <v>232</v>
      </c>
      <c r="AA192" t="s">
        <v>232</v>
      </c>
      <c r="AC192" t="s">
        <v>232</v>
      </c>
      <c r="AH192" s="17">
        <f t="shared" si="59"/>
        <v>28.82</v>
      </c>
      <c r="AI192" s="18">
        <f t="shared" si="42"/>
        <v>0</v>
      </c>
      <c r="AJ192" s="18">
        <f t="shared" si="43"/>
        <v>28.82</v>
      </c>
      <c r="AK192" s="18">
        <f t="shared" si="44"/>
        <v>0</v>
      </c>
      <c r="AL192" s="18">
        <f t="shared" si="45"/>
        <v>0</v>
      </c>
      <c r="AM192" s="18">
        <f t="shared" si="46"/>
        <v>0</v>
      </c>
      <c r="AN192" s="18">
        <f t="shared" si="47"/>
        <v>0</v>
      </c>
      <c r="AO192" s="18">
        <f t="shared" si="60"/>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row>
    <row r="193" spans="1:52" x14ac:dyDescent="0.25">
      <c r="A193" s="62">
        <v>22500</v>
      </c>
      <c r="B193" s="16">
        <v>44948</v>
      </c>
      <c r="C193" t="s">
        <v>63</v>
      </c>
      <c r="D193" t="s">
        <v>307</v>
      </c>
      <c r="E193" t="s">
        <v>64</v>
      </c>
      <c r="F193" t="s">
        <v>223</v>
      </c>
      <c r="G193" t="s">
        <v>247</v>
      </c>
      <c r="H193" s="64" t="s">
        <v>487</v>
      </c>
      <c r="I193" t="s">
        <v>69</v>
      </c>
      <c r="J193" s="14">
        <v>100</v>
      </c>
      <c r="K193" s="14" t="s">
        <v>64</v>
      </c>
      <c r="L193" t="s">
        <v>3</v>
      </c>
      <c r="M193" s="14">
        <v>22</v>
      </c>
      <c r="N193" s="14">
        <v>29</v>
      </c>
      <c r="P193" s="21"/>
      <c r="AH193" s="17">
        <f t="shared" si="59"/>
        <v>29</v>
      </c>
      <c r="AI193" s="18">
        <f t="shared" si="42"/>
        <v>0</v>
      </c>
      <c r="AJ193" s="18">
        <f t="shared" si="43"/>
        <v>29</v>
      </c>
      <c r="AK193" s="18">
        <f t="shared" si="44"/>
        <v>0</v>
      </c>
      <c r="AL193" s="18">
        <f t="shared" si="45"/>
        <v>0</v>
      </c>
      <c r="AM193" s="18">
        <f t="shared" si="46"/>
        <v>0</v>
      </c>
      <c r="AN193" s="18">
        <f t="shared" si="47"/>
        <v>0</v>
      </c>
      <c r="AO193" s="18">
        <f t="shared" si="60"/>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row>
    <row r="194" spans="1:52" x14ac:dyDescent="0.25">
      <c r="A194" s="62">
        <v>22502</v>
      </c>
      <c r="B194" s="16">
        <v>44949</v>
      </c>
      <c r="C194" t="s">
        <v>63</v>
      </c>
      <c r="D194" t="s">
        <v>304</v>
      </c>
      <c r="E194" t="s">
        <v>64</v>
      </c>
      <c r="F194" t="s">
        <v>223</v>
      </c>
      <c r="G194" t="s">
        <v>271</v>
      </c>
      <c r="H194" s="48" t="s">
        <v>488</v>
      </c>
      <c r="I194" t="s">
        <v>69</v>
      </c>
      <c r="J194" s="14">
        <v>25</v>
      </c>
      <c r="K194" s="14" t="s">
        <v>64</v>
      </c>
      <c r="L194" t="s">
        <v>4</v>
      </c>
      <c r="M194" s="14">
        <v>6</v>
      </c>
      <c r="N194" s="14">
        <v>7.5</v>
      </c>
      <c r="P194" s="21"/>
      <c r="AH194" s="17">
        <f t="shared" si="59"/>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si="60"/>
        <v>0</v>
      </c>
      <c r="AP194" s="18">
        <f t="shared" ref="AP194:AP257" si="67">SUMIFS(N194,T194,"*"&amp;$BB$1&amp;"*",S194,"USA")</f>
        <v>0</v>
      </c>
      <c r="AQ194" s="18">
        <f t="shared" ref="AQ194:AQ257" si="68">SUMIFS(M194,V194,"*"&amp;$BB$1&amp;"*",U194,"CSA")</f>
        <v>0</v>
      </c>
      <c r="AR194" s="18">
        <f t="shared" ref="AR194:AR257" si="69">SUMIFS(N194,V194,"*"&amp;$BB$1&amp;"*",U194,"USA")</f>
        <v>0</v>
      </c>
      <c r="AS194" s="18">
        <f t="shared" ref="AS194:AS257" si="70">SUMIFS(M194,X194,"*"&amp;$BB$1&amp;"*",W194,"CSA")</f>
        <v>0</v>
      </c>
      <c r="AT194" s="18">
        <f t="shared" ref="AT194:AT257" si="71">SUMIFS(N194,X194,"*"&amp;$BB$1&amp;"*",W194,"USA")</f>
        <v>0</v>
      </c>
      <c r="AU194" s="18">
        <f t="shared" ref="AU194:AU257" si="72">SUMIFS(M194,Z194,"*"&amp;$BB$1&amp;"*",Y194,"CSA")</f>
        <v>0</v>
      </c>
      <c r="AV194" s="18">
        <f t="shared" ref="AV194:AV257" si="73">SUMIFS(N194,Z194,"*"&amp;$BB$1&amp;"*",Y194,"USA")</f>
        <v>0</v>
      </c>
      <c r="AW194" s="18">
        <f t="shared" ref="AW194:AW257" si="74">SUMIFS(M194,AB194,"*"&amp;$BB$1&amp;"*",AA194,"CSA")</f>
        <v>0</v>
      </c>
      <c r="AX194" s="18">
        <f t="shared" ref="AX194:AX257" si="75">SUMIFS(N194,AB194,"*"&amp;$BB$1&amp;"*",AA194,"USA")</f>
        <v>0</v>
      </c>
      <c r="AY194" s="18">
        <f t="shared" ref="AY194:AY257" si="76">SUMIFS(M194,AD194,"*"&amp;$BB$1&amp;"*",AC194,"CSA")</f>
        <v>0</v>
      </c>
      <c r="AZ194" s="18">
        <f t="shared" ref="AZ194:AZ257" si="77">SUMIFS(N194,AD194,"*"&amp;$BB$1&amp;"*",AC194,"USA")</f>
        <v>0</v>
      </c>
    </row>
    <row r="195" spans="1:52" x14ac:dyDescent="0.25">
      <c r="A195" s="62">
        <v>22505</v>
      </c>
      <c r="B195" s="16">
        <v>44953</v>
      </c>
      <c r="C195" t="s">
        <v>63</v>
      </c>
      <c r="D195" t="s">
        <v>293</v>
      </c>
      <c r="E195" t="s">
        <v>64</v>
      </c>
      <c r="F195" t="s">
        <v>223</v>
      </c>
      <c r="G195" t="s">
        <v>259</v>
      </c>
      <c r="H195" s="48" t="s">
        <v>308</v>
      </c>
      <c r="I195" t="s">
        <v>69</v>
      </c>
      <c r="J195" s="14">
        <v>25</v>
      </c>
      <c r="K195" s="14" t="s">
        <v>232</v>
      </c>
      <c r="L195" t="s">
        <v>5</v>
      </c>
      <c r="M195" s="14">
        <v>6.25</v>
      </c>
      <c r="N195" s="14">
        <v>6.25</v>
      </c>
      <c r="P195" s="21"/>
      <c r="AH195" s="17">
        <f t="shared" ref="AH195:AH258" si="78">SUM(AI195:AZ195)</f>
        <v>6.25</v>
      </c>
      <c r="AI195" s="18">
        <f t="shared" si="61"/>
        <v>0</v>
      </c>
      <c r="AJ195" s="18">
        <f t="shared" si="62"/>
        <v>6.25</v>
      </c>
      <c r="AK195" s="18">
        <f t="shared" si="63"/>
        <v>0</v>
      </c>
      <c r="AL195" s="18">
        <f t="shared" si="64"/>
        <v>0</v>
      </c>
      <c r="AM195" s="18">
        <f t="shared" si="65"/>
        <v>0</v>
      </c>
      <c r="AN195" s="18">
        <f t="shared" si="66"/>
        <v>0</v>
      </c>
      <c r="AO195" s="18">
        <f t="shared" ref="AO195:AO258" si="79">SUMIFS(M195,T195,"*"&amp;$BB$1&amp;"*",S195,"CSA")</f>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row>
    <row r="196" spans="1:52" x14ac:dyDescent="0.25">
      <c r="A196" s="62">
        <v>22511</v>
      </c>
      <c r="B196" s="16">
        <v>44958</v>
      </c>
      <c r="C196" t="s">
        <v>63</v>
      </c>
      <c r="D196" t="s">
        <v>304</v>
      </c>
      <c r="E196" t="s">
        <v>64</v>
      </c>
      <c r="F196" t="s">
        <v>223</v>
      </c>
      <c r="G196" t="s">
        <v>271</v>
      </c>
      <c r="H196" s="48" t="s">
        <v>489</v>
      </c>
      <c r="I196" t="s">
        <v>69</v>
      </c>
      <c r="J196" s="14">
        <v>12</v>
      </c>
      <c r="K196" s="14" t="s">
        <v>63</v>
      </c>
      <c r="L196" t="s">
        <v>4</v>
      </c>
      <c r="M196" s="14">
        <v>4.12</v>
      </c>
      <c r="N196" s="14">
        <v>2.88</v>
      </c>
      <c r="P196" s="21"/>
      <c r="AH196" s="17">
        <f t="shared" si="78"/>
        <v>2.88</v>
      </c>
      <c r="AI196" s="18">
        <f t="shared" si="61"/>
        <v>0</v>
      </c>
      <c r="AJ196" s="18">
        <f t="shared" si="62"/>
        <v>2.88</v>
      </c>
      <c r="AK196" s="18">
        <f t="shared" si="63"/>
        <v>0</v>
      </c>
      <c r="AL196" s="18">
        <f t="shared" si="64"/>
        <v>0</v>
      </c>
      <c r="AM196" s="18">
        <f t="shared" si="65"/>
        <v>0</v>
      </c>
      <c r="AN196" s="18">
        <f t="shared" si="66"/>
        <v>0</v>
      </c>
      <c r="AO196" s="18">
        <f t="shared" si="79"/>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row>
    <row r="197" spans="1:52" x14ac:dyDescent="0.25">
      <c r="A197" s="62">
        <v>22517</v>
      </c>
      <c r="B197" s="16">
        <v>44961</v>
      </c>
      <c r="C197" t="s">
        <v>63</v>
      </c>
      <c r="D197" t="s">
        <v>305</v>
      </c>
      <c r="E197" t="s">
        <v>64</v>
      </c>
      <c r="F197" t="s">
        <v>223</v>
      </c>
      <c r="G197" t="s">
        <v>227</v>
      </c>
      <c r="H197" s="48" t="s">
        <v>370</v>
      </c>
      <c r="I197" t="s">
        <v>69</v>
      </c>
      <c r="J197" s="14">
        <v>63</v>
      </c>
      <c r="K197" s="14" t="s">
        <v>63</v>
      </c>
      <c r="L197" t="s">
        <v>4</v>
      </c>
      <c r="M197" s="14">
        <v>17.38</v>
      </c>
      <c r="N197" s="14">
        <v>15.12</v>
      </c>
      <c r="P197" s="21"/>
      <c r="AH197" s="17">
        <f t="shared" si="78"/>
        <v>15.12</v>
      </c>
      <c r="AI197" s="18">
        <f t="shared" si="61"/>
        <v>0</v>
      </c>
      <c r="AJ197" s="18">
        <f t="shared" si="62"/>
        <v>15.12</v>
      </c>
      <c r="AK197" s="18">
        <f t="shared" si="63"/>
        <v>0</v>
      </c>
      <c r="AL197" s="18">
        <f t="shared" si="64"/>
        <v>0</v>
      </c>
      <c r="AM197" s="18">
        <f t="shared" si="65"/>
        <v>0</v>
      </c>
      <c r="AN197" s="18">
        <f t="shared" si="66"/>
        <v>0</v>
      </c>
      <c r="AO197" s="18">
        <f t="shared" si="79"/>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row>
    <row r="198" spans="1:52" x14ac:dyDescent="0.25">
      <c r="A198" s="62">
        <v>22526</v>
      </c>
      <c r="B198" s="16">
        <v>44972</v>
      </c>
      <c r="C198" t="s">
        <v>63</v>
      </c>
      <c r="D198" t="s">
        <v>309</v>
      </c>
      <c r="E198" t="s">
        <v>64</v>
      </c>
      <c r="F198" t="s">
        <v>223</v>
      </c>
      <c r="G198" t="s">
        <v>227</v>
      </c>
      <c r="H198" s="48" t="s">
        <v>310</v>
      </c>
      <c r="I198" t="s">
        <v>68</v>
      </c>
      <c r="J198" s="14">
        <v>40</v>
      </c>
      <c r="K198" s="14" t="s">
        <v>64</v>
      </c>
      <c r="L198" t="s">
        <v>3</v>
      </c>
      <c r="M198" s="14">
        <v>4.4000000000000004</v>
      </c>
      <c r="N198" s="14">
        <v>6.1</v>
      </c>
      <c r="P198" s="21"/>
      <c r="AH198" s="17">
        <f t="shared" si="78"/>
        <v>6.1</v>
      </c>
      <c r="AI198" s="18">
        <f t="shared" si="61"/>
        <v>0</v>
      </c>
      <c r="AJ198" s="18">
        <f t="shared" si="62"/>
        <v>6.1</v>
      </c>
      <c r="AK198" s="18">
        <f t="shared" si="63"/>
        <v>0</v>
      </c>
      <c r="AL198" s="18">
        <f t="shared" si="64"/>
        <v>0</v>
      </c>
      <c r="AM198" s="18">
        <f t="shared" si="65"/>
        <v>0</v>
      </c>
      <c r="AN198" s="18">
        <f t="shared" si="66"/>
        <v>0</v>
      </c>
      <c r="AO198" s="18">
        <f t="shared" si="79"/>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row>
    <row r="199" spans="1:52" x14ac:dyDescent="0.25">
      <c r="A199" s="62">
        <v>22537</v>
      </c>
      <c r="B199" s="16">
        <v>44979</v>
      </c>
      <c r="C199" t="s">
        <v>63</v>
      </c>
      <c r="D199" t="s">
        <v>300</v>
      </c>
      <c r="E199" t="s">
        <v>64</v>
      </c>
      <c r="F199" t="s">
        <v>223</v>
      </c>
      <c r="G199" t="s">
        <v>262</v>
      </c>
      <c r="H199" s="48" t="s">
        <v>301</v>
      </c>
      <c r="I199" t="s">
        <v>69</v>
      </c>
      <c r="J199" s="14">
        <v>58</v>
      </c>
      <c r="K199" s="14" t="s">
        <v>63</v>
      </c>
      <c r="L199" t="s">
        <v>3</v>
      </c>
      <c r="M199" s="14">
        <v>17.239999999999998</v>
      </c>
      <c r="N199" s="14">
        <v>12.76</v>
      </c>
      <c r="P199" s="21"/>
      <c r="AH199" s="17">
        <f t="shared" si="78"/>
        <v>12.76</v>
      </c>
      <c r="AI199" s="18">
        <f t="shared" si="61"/>
        <v>0</v>
      </c>
      <c r="AJ199" s="18">
        <f t="shared" si="62"/>
        <v>12.76</v>
      </c>
      <c r="AK199" s="18">
        <f t="shared" si="63"/>
        <v>0</v>
      </c>
      <c r="AL199" s="18">
        <f t="shared" si="64"/>
        <v>0</v>
      </c>
      <c r="AM199" s="18">
        <f t="shared" si="65"/>
        <v>0</v>
      </c>
      <c r="AN199" s="18">
        <f t="shared" si="66"/>
        <v>0</v>
      </c>
      <c r="AO199" s="18">
        <f t="shared" si="79"/>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row>
    <row r="200" spans="1:52" x14ac:dyDescent="0.25">
      <c r="A200" s="62">
        <v>22541</v>
      </c>
      <c r="B200" s="16">
        <v>44983</v>
      </c>
      <c r="C200" t="s">
        <v>63</v>
      </c>
      <c r="D200" t="s">
        <v>248</v>
      </c>
      <c r="E200" t="s">
        <v>64</v>
      </c>
      <c r="F200" t="s">
        <v>223</v>
      </c>
      <c r="G200" t="s">
        <v>294</v>
      </c>
      <c r="H200" s="63" t="s">
        <v>490</v>
      </c>
      <c r="I200" t="s">
        <v>69</v>
      </c>
      <c r="J200" s="14">
        <v>17</v>
      </c>
      <c r="K200" s="14" t="s">
        <v>64</v>
      </c>
      <c r="L200" t="s">
        <v>3</v>
      </c>
      <c r="M200" s="14">
        <v>3.74</v>
      </c>
      <c r="N200" s="14">
        <v>5.76</v>
      </c>
      <c r="P200" s="21"/>
      <c r="AH200" s="17">
        <f t="shared" si="78"/>
        <v>5.76</v>
      </c>
      <c r="AI200" s="18">
        <f t="shared" si="61"/>
        <v>0</v>
      </c>
      <c r="AJ200" s="18">
        <f t="shared" si="62"/>
        <v>5.76</v>
      </c>
      <c r="AK200" s="18">
        <f t="shared" si="63"/>
        <v>0</v>
      </c>
      <c r="AL200" s="18">
        <f t="shared" si="64"/>
        <v>0</v>
      </c>
      <c r="AM200" s="18">
        <f t="shared" si="65"/>
        <v>0</v>
      </c>
      <c r="AN200" s="18">
        <f t="shared" si="66"/>
        <v>0</v>
      </c>
      <c r="AO200" s="18">
        <f t="shared" si="79"/>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row>
    <row r="201" spans="1:52" x14ac:dyDescent="0.25">
      <c r="A201" s="62">
        <v>22559</v>
      </c>
      <c r="B201" s="16">
        <v>44989</v>
      </c>
      <c r="C201" t="s">
        <v>63</v>
      </c>
      <c r="D201" t="s">
        <v>233</v>
      </c>
      <c r="E201" t="s">
        <v>64</v>
      </c>
      <c r="F201" t="s">
        <v>223</v>
      </c>
      <c r="G201" t="s">
        <v>234</v>
      </c>
      <c r="H201" s="48" t="s">
        <v>235</v>
      </c>
      <c r="I201" t="s">
        <v>69</v>
      </c>
      <c r="J201" s="14">
        <v>40</v>
      </c>
      <c r="K201" s="14" t="s">
        <v>63</v>
      </c>
      <c r="L201" t="s">
        <v>3</v>
      </c>
      <c r="M201" s="14">
        <v>12.2</v>
      </c>
      <c r="N201" s="14">
        <v>8.8000000000000007</v>
      </c>
      <c r="P201" s="21"/>
      <c r="AH201" s="17">
        <f t="shared" si="78"/>
        <v>8.8000000000000007</v>
      </c>
      <c r="AI201" s="18">
        <f t="shared" si="61"/>
        <v>0</v>
      </c>
      <c r="AJ201" s="18">
        <f t="shared" si="62"/>
        <v>8.8000000000000007</v>
      </c>
      <c r="AK201" s="18">
        <f t="shared" si="63"/>
        <v>0</v>
      </c>
      <c r="AL201" s="18">
        <f t="shared" si="64"/>
        <v>0</v>
      </c>
      <c r="AM201" s="18">
        <f t="shared" si="65"/>
        <v>0</v>
      </c>
      <c r="AN201" s="18">
        <f t="shared" si="66"/>
        <v>0</v>
      </c>
      <c r="AO201" s="18">
        <f t="shared" si="79"/>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row>
    <row r="202" spans="1:52" x14ac:dyDescent="0.25">
      <c r="A202" s="62">
        <v>22578</v>
      </c>
      <c r="B202" s="16">
        <v>45002</v>
      </c>
      <c r="C202" t="s">
        <v>63</v>
      </c>
      <c r="D202" t="s">
        <v>258</v>
      </c>
      <c r="E202" t="s">
        <v>64</v>
      </c>
      <c r="F202" t="s">
        <v>223</v>
      </c>
      <c r="G202" t="s">
        <v>247</v>
      </c>
      <c r="H202" t="s">
        <v>368</v>
      </c>
      <c r="I202" t="s">
        <v>69</v>
      </c>
      <c r="J202" s="14">
        <v>125</v>
      </c>
      <c r="K202" s="14" t="s">
        <v>232</v>
      </c>
      <c r="L202" t="s">
        <v>5</v>
      </c>
      <c r="M202" s="14">
        <v>31.25</v>
      </c>
      <c r="N202" s="14">
        <v>31.25</v>
      </c>
      <c r="P202" s="21"/>
      <c r="AH202" s="17">
        <f t="shared" si="78"/>
        <v>31.25</v>
      </c>
      <c r="AI202" s="18">
        <f t="shared" si="61"/>
        <v>0</v>
      </c>
      <c r="AJ202" s="18">
        <f t="shared" si="62"/>
        <v>31.25</v>
      </c>
      <c r="AK202" s="18">
        <f t="shared" si="63"/>
        <v>0</v>
      </c>
      <c r="AL202" s="18">
        <f t="shared" si="64"/>
        <v>0</v>
      </c>
      <c r="AM202" s="18">
        <f t="shared" si="65"/>
        <v>0</v>
      </c>
      <c r="AN202" s="18">
        <f t="shared" si="66"/>
        <v>0</v>
      </c>
      <c r="AO202" s="18">
        <f t="shared" si="79"/>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row>
    <row r="203" spans="1:52" x14ac:dyDescent="0.25">
      <c r="A203" s="62">
        <v>22579</v>
      </c>
      <c r="B203" s="16">
        <v>45002</v>
      </c>
      <c r="C203" t="s">
        <v>63</v>
      </c>
      <c r="D203" t="s">
        <v>276</v>
      </c>
      <c r="E203" t="s">
        <v>64</v>
      </c>
      <c r="F203" t="s">
        <v>223</v>
      </c>
      <c r="G203" t="s">
        <v>247</v>
      </c>
      <c r="H203" s="63" t="s">
        <v>486</v>
      </c>
      <c r="I203" t="s">
        <v>69</v>
      </c>
      <c r="J203" s="14">
        <v>84</v>
      </c>
      <c r="K203" s="14" t="s">
        <v>63</v>
      </c>
      <c r="L203" t="s">
        <v>3</v>
      </c>
      <c r="M203" s="14">
        <v>24.52</v>
      </c>
      <c r="N203" s="14">
        <v>18.48</v>
      </c>
      <c r="P203" s="21"/>
      <c r="AH203" s="17">
        <f t="shared" si="78"/>
        <v>18.48</v>
      </c>
      <c r="AI203" s="18">
        <f t="shared" si="61"/>
        <v>0</v>
      </c>
      <c r="AJ203" s="18">
        <f t="shared" si="62"/>
        <v>18.48</v>
      </c>
      <c r="AK203" s="18">
        <f t="shared" si="63"/>
        <v>0</v>
      </c>
      <c r="AL203" s="18">
        <f t="shared" si="64"/>
        <v>0</v>
      </c>
      <c r="AM203" s="18">
        <f t="shared" si="65"/>
        <v>0</v>
      </c>
      <c r="AN203" s="18">
        <f t="shared" si="66"/>
        <v>0</v>
      </c>
      <c r="AO203" s="18">
        <f t="shared" si="79"/>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row>
    <row r="204" spans="1:52" x14ac:dyDescent="0.25">
      <c r="A204" s="62">
        <v>22610</v>
      </c>
      <c r="B204" s="16">
        <v>45026</v>
      </c>
      <c r="C204" t="s">
        <v>63</v>
      </c>
      <c r="D204" t="s">
        <v>293</v>
      </c>
      <c r="E204" t="s">
        <v>64</v>
      </c>
      <c r="F204" t="s">
        <v>223</v>
      </c>
      <c r="G204" t="s">
        <v>259</v>
      </c>
      <c r="H204" s="48" t="s">
        <v>311</v>
      </c>
      <c r="I204" t="s">
        <v>69</v>
      </c>
      <c r="J204" s="14">
        <v>52</v>
      </c>
      <c r="K204" s="14" t="s">
        <v>64</v>
      </c>
      <c r="L204" t="s">
        <v>4</v>
      </c>
      <c r="M204" s="14">
        <v>12.48</v>
      </c>
      <c r="N204" s="14">
        <v>14.52</v>
      </c>
      <c r="P204" s="21"/>
      <c r="AH204" s="17">
        <f t="shared" si="78"/>
        <v>14.52</v>
      </c>
      <c r="AI204" s="18">
        <f t="shared" si="61"/>
        <v>0</v>
      </c>
      <c r="AJ204" s="18">
        <f t="shared" si="62"/>
        <v>14.52</v>
      </c>
      <c r="AK204" s="18">
        <f t="shared" si="63"/>
        <v>0</v>
      </c>
      <c r="AL204" s="18">
        <f t="shared" si="64"/>
        <v>0</v>
      </c>
      <c r="AM204" s="18">
        <f t="shared" si="65"/>
        <v>0</v>
      </c>
      <c r="AN204" s="18">
        <f t="shared" si="66"/>
        <v>0</v>
      </c>
      <c r="AO204" s="18">
        <f t="shared" si="79"/>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row>
    <row r="205" spans="1:52" x14ac:dyDescent="0.25">
      <c r="A205" s="62">
        <v>22613</v>
      </c>
      <c r="B205" s="16">
        <v>45028</v>
      </c>
      <c r="C205" t="s">
        <v>63</v>
      </c>
      <c r="D205" t="s">
        <v>286</v>
      </c>
      <c r="E205" t="s">
        <v>64</v>
      </c>
      <c r="F205" t="s">
        <v>223</v>
      </c>
      <c r="G205" t="s">
        <v>234</v>
      </c>
      <c r="H205" s="48" t="s">
        <v>312</v>
      </c>
      <c r="I205" t="s">
        <v>69</v>
      </c>
      <c r="J205" s="14">
        <v>27</v>
      </c>
      <c r="K205" s="14" t="s">
        <v>63</v>
      </c>
      <c r="L205" t="s">
        <v>3</v>
      </c>
      <c r="M205" s="14">
        <v>8.56</v>
      </c>
      <c r="N205" s="14">
        <v>5.9399999999999995</v>
      </c>
      <c r="P205" s="21"/>
      <c r="AH205" s="17">
        <f t="shared" si="78"/>
        <v>5.9399999999999995</v>
      </c>
      <c r="AI205" s="18">
        <f t="shared" si="61"/>
        <v>0</v>
      </c>
      <c r="AJ205" s="18">
        <f t="shared" si="62"/>
        <v>5.9399999999999995</v>
      </c>
      <c r="AK205" s="18">
        <f t="shared" si="63"/>
        <v>0</v>
      </c>
      <c r="AL205" s="18">
        <f t="shared" si="64"/>
        <v>0</v>
      </c>
      <c r="AM205" s="18">
        <f t="shared" si="65"/>
        <v>0</v>
      </c>
      <c r="AN205" s="18">
        <f t="shared" si="66"/>
        <v>0</v>
      </c>
      <c r="AO205" s="18">
        <f t="shared" si="79"/>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row>
    <row r="206" spans="1:52" x14ac:dyDescent="0.25">
      <c r="A206" s="62">
        <v>22615</v>
      </c>
      <c r="B206" s="16">
        <v>45029</v>
      </c>
      <c r="C206" t="s">
        <v>63</v>
      </c>
      <c r="D206" t="s">
        <v>293</v>
      </c>
      <c r="E206" t="s">
        <v>64</v>
      </c>
      <c r="F206" t="s">
        <v>223</v>
      </c>
      <c r="G206" t="s">
        <v>247</v>
      </c>
      <c r="H206" s="63" t="s">
        <v>486</v>
      </c>
      <c r="I206" t="s">
        <v>69</v>
      </c>
      <c r="J206" s="14">
        <v>142</v>
      </c>
      <c r="K206" s="14" t="s">
        <v>63</v>
      </c>
      <c r="L206" t="s">
        <v>3</v>
      </c>
      <c r="M206" s="14">
        <v>40.76</v>
      </c>
      <c r="N206" s="14">
        <v>31.240000000000002</v>
      </c>
      <c r="P206" s="21"/>
      <c r="AH206" s="17">
        <f t="shared" si="78"/>
        <v>31.240000000000002</v>
      </c>
      <c r="AI206" s="18">
        <f t="shared" si="61"/>
        <v>0</v>
      </c>
      <c r="AJ206" s="18">
        <f t="shared" si="62"/>
        <v>31.240000000000002</v>
      </c>
      <c r="AK206" s="18">
        <f t="shared" si="63"/>
        <v>0</v>
      </c>
      <c r="AL206" s="18">
        <f t="shared" si="64"/>
        <v>0</v>
      </c>
      <c r="AM206" s="18">
        <f t="shared" si="65"/>
        <v>0</v>
      </c>
      <c r="AN206" s="18">
        <f t="shared" si="66"/>
        <v>0</v>
      </c>
      <c r="AO206" s="18">
        <f t="shared" si="79"/>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row>
    <row r="207" spans="1:52" x14ac:dyDescent="0.25">
      <c r="A207" s="62">
        <v>22617</v>
      </c>
      <c r="B207" s="16">
        <v>45033</v>
      </c>
      <c r="C207" t="s">
        <v>63</v>
      </c>
      <c r="D207" t="s">
        <v>223</v>
      </c>
      <c r="E207" t="s">
        <v>64</v>
      </c>
      <c r="F207" t="s">
        <v>233</v>
      </c>
      <c r="G207" t="s">
        <v>234</v>
      </c>
      <c r="H207" s="48" t="s">
        <v>235</v>
      </c>
      <c r="I207" t="s">
        <v>69</v>
      </c>
      <c r="J207" s="14">
        <v>42</v>
      </c>
      <c r="K207" s="14" t="s">
        <v>64</v>
      </c>
      <c r="L207" t="s">
        <v>3</v>
      </c>
      <c r="M207" s="14">
        <v>9.24</v>
      </c>
      <c r="N207" s="14">
        <v>12.76</v>
      </c>
      <c r="P207" s="21"/>
      <c r="AH207" s="17">
        <f t="shared" si="78"/>
        <v>9.24</v>
      </c>
      <c r="AI207" s="18">
        <f t="shared" si="61"/>
        <v>9.24</v>
      </c>
      <c r="AJ207" s="18">
        <f t="shared" si="62"/>
        <v>0</v>
      </c>
      <c r="AK207" s="18">
        <f t="shared" si="63"/>
        <v>0</v>
      </c>
      <c r="AL207" s="18">
        <f t="shared" si="64"/>
        <v>0</v>
      </c>
      <c r="AM207" s="18">
        <f t="shared" si="65"/>
        <v>0</v>
      </c>
      <c r="AN207" s="18">
        <f t="shared" si="66"/>
        <v>0</v>
      </c>
      <c r="AO207" s="18">
        <f t="shared" si="79"/>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row>
    <row r="208" spans="1:52" x14ac:dyDescent="0.25">
      <c r="A208" s="62">
        <v>22627</v>
      </c>
      <c r="B208" s="16">
        <v>45039</v>
      </c>
      <c r="C208" t="s">
        <v>63</v>
      </c>
      <c r="D208" t="s">
        <v>313</v>
      </c>
      <c r="E208" t="s">
        <v>64</v>
      </c>
      <c r="F208" t="s">
        <v>223</v>
      </c>
      <c r="G208" t="s">
        <v>266</v>
      </c>
      <c r="H208" s="63" t="s">
        <v>491</v>
      </c>
      <c r="I208" t="s">
        <v>83</v>
      </c>
      <c r="J208" s="14">
        <v>23</v>
      </c>
      <c r="K208" s="14" t="s">
        <v>63</v>
      </c>
      <c r="L208" t="s">
        <v>3</v>
      </c>
      <c r="M208" s="14">
        <v>7.4399999999999995</v>
      </c>
      <c r="N208" s="14">
        <v>5.0600000000000005</v>
      </c>
      <c r="O208" t="s">
        <v>63</v>
      </c>
      <c r="P208" s="21" t="s">
        <v>291</v>
      </c>
      <c r="Q208" t="s">
        <v>64</v>
      </c>
      <c r="R208" t="s">
        <v>306</v>
      </c>
      <c r="S208" t="s">
        <v>232</v>
      </c>
      <c r="U208" t="s">
        <v>232</v>
      </c>
      <c r="W208" t="s">
        <v>232</v>
      </c>
      <c r="Y208" t="s">
        <v>232</v>
      </c>
      <c r="AA208" t="s">
        <v>232</v>
      </c>
      <c r="AC208" t="s">
        <v>232</v>
      </c>
      <c r="AH208" s="17">
        <f t="shared" si="78"/>
        <v>5.0600000000000005</v>
      </c>
      <c r="AI208" s="18">
        <f t="shared" si="61"/>
        <v>0</v>
      </c>
      <c r="AJ208" s="18">
        <f t="shared" si="62"/>
        <v>5.0600000000000005</v>
      </c>
      <c r="AK208" s="18">
        <f t="shared" si="63"/>
        <v>0</v>
      </c>
      <c r="AL208" s="18">
        <f t="shared" si="64"/>
        <v>0</v>
      </c>
      <c r="AM208" s="18">
        <f t="shared" si="65"/>
        <v>0</v>
      </c>
      <c r="AN208" s="18">
        <f t="shared" si="66"/>
        <v>0</v>
      </c>
      <c r="AO208" s="18">
        <f t="shared" si="79"/>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row>
    <row r="209" spans="1:52" x14ac:dyDescent="0.25">
      <c r="A209" s="62">
        <v>22647</v>
      </c>
      <c r="B209" s="16">
        <v>45054</v>
      </c>
      <c r="C209" t="s">
        <v>63</v>
      </c>
      <c r="D209" t="s">
        <v>293</v>
      </c>
      <c r="E209" t="s">
        <v>64</v>
      </c>
      <c r="F209" t="s">
        <v>223</v>
      </c>
      <c r="G209" t="s">
        <v>227</v>
      </c>
      <c r="H209" s="63" t="s">
        <v>492</v>
      </c>
      <c r="I209" t="s">
        <v>69</v>
      </c>
      <c r="J209" s="14">
        <v>37</v>
      </c>
      <c r="K209" s="14" t="s">
        <v>63</v>
      </c>
      <c r="L209" t="s">
        <v>3</v>
      </c>
      <c r="M209" s="14">
        <v>11.36</v>
      </c>
      <c r="N209" s="14">
        <v>8.14</v>
      </c>
      <c r="P209" s="21"/>
      <c r="AH209" s="17">
        <f t="shared" si="78"/>
        <v>8.14</v>
      </c>
      <c r="AI209" s="18">
        <f t="shared" si="61"/>
        <v>0</v>
      </c>
      <c r="AJ209" s="18">
        <f t="shared" si="62"/>
        <v>8.14</v>
      </c>
      <c r="AK209" s="18">
        <f t="shared" si="63"/>
        <v>0</v>
      </c>
      <c r="AL209" s="18">
        <f t="shared" si="64"/>
        <v>0</v>
      </c>
      <c r="AM209" s="18">
        <f t="shared" si="65"/>
        <v>0</v>
      </c>
      <c r="AN209" s="18">
        <f t="shared" si="66"/>
        <v>0</v>
      </c>
      <c r="AO209" s="18">
        <f t="shared" si="79"/>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row>
    <row r="210" spans="1:52" x14ac:dyDescent="0.25">
      <c r="A210" s="62">
        <v>22651</v>
      </c>
      <c r="B210" s="16">
        <v>45058</v>
      </c>
      <c r="C210" t="s">
        <v>63</v>
      </c>
      <c r="D210" t="s">
        <v>293</v>
      </c>
      <c r="E210" t="s">
        <v>64</v>
      </c>
      <c r="F210" t="s">
        <v>223</v>
      </c>
      <c r="G210" t="s">
        <v>266</v>
      </c>
      <c r="H210" s="63" t="s">
        <v>493</v>
      </c>
      <c r="I210" t="s">
        <v>69</v>
      </c>
      <c r="J210" s="14">
        <v>50</v>
      </c>
      <c r="K210" s="14" t="s">
        <v>63</v>
      </c>
      <c r="L210" t="s">
        <v>3</v>
      </c>
      <c r="M210" s="14">
        <v>15</v>
      </c>
      <c r="N210" s="14">
        <v>11</v>
      </c>
      <c r="P210" s="21"/>
      <c r="AH210" s="17">
        <f t="shared" si="78"/>
        <v>11</v>
      </c>
      <c r="AI210" s="18">
        <f t="shared" si="61"/>
        <v>0</v>
      </c>
      <c r="AJ210" s="18">
        <f t="shared" si="62"/>
        <v>11</v>
      </c>
      <c r="AK210" s="18">
        <f t="shared" si="63"/>
        <v>0</v>
      </c>
      <c r="AL210" s="18">
        <f t="shared" si="64"/>
        <v>0</v>
      </c>
      <c r="AM210" s="18">
        <f t="shared" si="65"/>
        <v>0</v>
      </c>
      <c r="AN210" s="18">
        <f t="shared" si="66"/>
        <v>0</v>
      </c>
      <c r="AO210" s="18">
        <f t="shared" si="79"/>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row>
    <row r="211" spans="1:52" x14ac:dyDescent="0.25">
      <c r="A211" s="62">
        <v>22652</v>
      </c>
      <c r="B211" s="16">
        <v>45059</v>
      </c>
      <c r="C211" t="s">
        <v>63</v>
      </c>
      <c r="D211" t="s">
        <v>286</v>
      </c>
      <c r="E211" t="s">
        <v>64</v>
      </c>
      <c r="F211" t="s">
        <v>223</v>
      </c>
      <c r="G211" t="s">
        <v>266</v>
      </c>
      <c r="H211" s="63" t="s">
        <v>494</v>
      </c>
      <c r="I211" t="s">
        <v>69</v>
      </c>
      <c r="J211" s="14">
        <v>19</v>
      </c>
      <c r="K211" s="14" t="s">
        <v>63</v>
      </c>
      <c r="L211" t="s">
        <v>3</v>
      </c>
      <c r="M211" s="14">
        <v>6.32</v>
      </c>
      <c r="N211" s="14">
        <v>4.18</v>
      </c>
      <c r="P211" s="21"/>
      <c r="AH211" s="17">
        <f t="shared" si="78"/>
        <v>4.18</v>
      </c>
      <c r="AI211" s="18">
        <f t="shared" si="61"/>
        <v>0</v>
      </c>
      <c r="AJ211" s="18">
        <f t="shared" si="62"/>
        <v>4.18</v>
      </c>
      <c r="AK211" s="18">
        <f t="shared" si="63"/>
        <v>0</v>
      </c>
      <c r="AL211" s="18">
        <f t="shared" si="64"/>
        <v>0</v>
      </c>
      <c r="AM211" s="18">
        <f t="shared" si="65"/>
        <v>0</v>
      </c>
      <c r="AN211" s="18">
        <f t="shared" si="66"/>
        <v>0</v>
      </c>
      <c r="AO211" s="18">
        <f t="shared" si="79"/>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row>
    <row r="212" spans="1:52" x14ac:dyDescent="0.25">
      <c r="A212" s="62">
        <v>22665</v>
      </c>
      <c r="B212" s="16">
        <v>45074</v>
      </c>
      <c r="C212" t="s">
        <v>63</v>
      </c>
      <c r="D212" t="s">
        <v>300</v>
      </c>
      <c r="E212" t="s">
        <v>64</v>
      </c>
      <c r="F212" t="s">
        <v>223</v>
      </c>
      <c r="G212" t="s">
        <v>227</v>
      </c>
      <c r="H212" s="63" t="s">
        <v>411</v>
      </c>
      <c r="I212" t="s">
        <v>69</v>
      </c>
      <c r="J212" s="14">
        <v>38</v>
      </c>
      <c r="K212" s="14" t="s">
        <v>232</v>
      </c>
      <c r="L212" t="s">
        <v>5</v>
      </c>
      <c r="M212" s="14">
        <v>9.5</v>
      </c>
      <c r="N212" s="14">
        <v>9.5</v>
      </c>
      <c r="P212" s="21"/>
      <c r="AH212" s="17">
        <f t="shared" si="78"/>
        <v>9.5</v>
      </c>
      <c r="AI212" s="18">
        <f t="shared" si="61"/>
        <v>0</v>
      </c>
      <c r="AJ212" s="18">
        <f t="shared" si="62"/>
        <v>9.5</v>
      </c>
      <c r="AK212" s="18">
        <f t="shared" si="63"/>
        <v>0</v>
      </c>
      <c r="AL212" s="18">
        <f t="shared" si="64"/>
        <v>0</v>
      </c>
      <c r="AM212" s="18">
        <f t="shared" si="65"/>
        <v>0</v>
      </c>
      <c r="AN212" s="18">
        <f t="shared" si="66"/>
        <v>0</v>
      </c>
      <c r="AO212" s="18">
        <f t="shared" si="79"/>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row>
    <row r="213" spans="1:52" x14ac:dyDescent="0.25">
      <c r="A213" s="62">
        <v>22695</v>
      </c>
      <c r="B213" s="16">
        <v>45088</v>
      </c>
      <c r="C213" t="s">
        <v>63</v>
      </c>
      <c r="D213" t="s">
        <v>313</v>
      </c>
      <c r="E213" t="s">
        <v>64</v>
      </c>
      <c r="F213" t="s">
        <v>223</v>
      </c>
      <c r="G213" t="s">
        <v>247</v>
      </c>
      <c r="H213" s="63" t="s">
        <v>418</v>
      </c>
      <c r="I213" t="s">
        <v>83</v>
      </c>
      <c r="J213" s="14">
        <v>23</v>
      </c>
      <c r="K213" s="14" t="s">
        <v>63</v>
      </c>
      <c r="L213" t="s">
        <v>3</v>
      </c>
      <c r="M213" s="14">
        <v>7.4399999999999995</v>
      </c>
      <c r="N213" s="14">
        <v>5.0600000000000005</v>
      </c>
      <c r="O213" t="s">
        <v>63</v>
      </c>
      <c r="P213" s="21" t="s">
        <v>250</v>
      </c>
      <c r="Q213" t="s">
        <v>63</v>
      </c>
      <c r="R213" t="s">
        <v>305</v>
      </c>
      <c r="S213" t="s">
        <v>64</v>
      </c>
      <c r="T213" t="s">
        <v>314</v>
      </c>
      <c r="U213" t="s">
        <v>64</v>
      </c>
      <c r="V213" t="s">
        <v>315</v>
      </c>
      <c r="W213" t="s">
        <v>232</v>
      </c>
      <c r="Y213" t="s">
        <v>232</v>
      </c>
      <c r="AA213" t="s">
        <v>232</v>
      </c>
      <c r="AC213" t="s">
        <v>232</v>
      </c>
      <c r="AH213" s="17">
        <f t="shared" si="78"/>
        <v>5.0600000000000005</v>
      </c>
      <c r="AI213" s="18">
        <f t="shared" si="61"/>
        <v>0</v>
      </c>
      <c r="AJ213" s="18">
        <f t="shared" si="62"/>
        <v>5.0600000000000005</v>
      </c>
      <c r="AK213" s="18">
        <f t="shared" si="63"/>
        <v>0</v>
      </c>
      <c r="AL213" s="18">
        <f t="shared" si="64"/>
        <v>0</v>
      </c>
      <c r="AM213" s="18">
        <f t="shared" si="65"/>
        <v>0</v>
      </c>
      <c r="AN213" s="18">
        <f t="shared" si="66"/>
        <v>0</v>
      </c>
      <c r="AO213" s="18">
        <f t="shared" si="79"/>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row>
    <row r="214" spans="1:52" x14ac:dyDescent="0.25">
      <c r="A214" s="62">
        <v>22705</v>
      </c>
      <c r="B214" s="16">
        <v>45094</v>
      </c>
      <c r="C214" t="s">
        <v>63</v>
      </c>
      <c r="D214" t="s">
        <v>267</v>
      </c>
      <c r="E214" t="s">
        <v>64</v>
      </c>
      <c r="F214" t="s">
        <v>223</v>
      </c>
      <c r="G214" t="s">
        <v>247</v>
      </c>
      <c r="H214" s="63" t="s">
        <v>495</v>
      </c>
      <c r="I214" t="s">
        <v>69</v>
      </c>
      <c r="J214" s="14">
        <v>85</v>
      </c>
      <c r="K214" s="14" t="s">
        <v>63</v>
      </c>
      <c r="L214" t="s">
        <v>3</v>
      </c>
      <c r="M214" s="14">
        <v>24.8</v>
      </c>
      <c r="N214" s="14">
        <v>18.7</v>
      </c>
      <c r="P214" s="21"/>
      <c r="AH214" s="17">
        <f t="shared" si="78"/>
        <v>18.7</v>
      </c>
      <c r="AI214" s="18">
        <f t="shared" si="61"/>
        <v>0</v>
      </c>
      <c r="AJ214" s="18">
        <f t="shared" si="62"/>
        <v>18.7</v>
      </c>
      <c r="AK214" s="18">
        <f t="shared" si="63"/>
        <v>0</v>
      </c>
      <c r="AL214" s="18">
        <f t="shared" si="64"/>
        <v>0</v>
      </c>
      <c r="AM214" s="18">
        <f t="shared" si="65"/>
        <v>0</v>
      </c>
      <c r="AN214" s="18">
        <f t="shared" si="66"/>
        <v>0</v>
      </c>
      <c r="AO214" s="18">
        <f t="shared" si="79"/>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row>
    <row r="215" spans="1:52" x14ac:dyDescent="0.25">
      <c r="A215" s="62">
        <v>22706</v>
      </c>
      <c r="B215" s="16">
        <v>45095</v>
      </c>
      <c r="C215" t="s">
        <v>63</v>
      </c>
      <c r="D215" t="s">
        <v>313</v>
      </c>
      <c r="E215" t="s">
        <v>64</v>
      </c>
      <c r="F215" t="s">
        <v>223</v>
      </c>
      <c r="G215" t="s">
        <v>247</v>
      </c>
      <c r="H215" s="64" t="s">
        <v>376</v>
      </c>
      <c r="I215" t="s">
        <v>83</v>
      </c>
      <c r="J215" s="14">
        <v>115</v>
      </c>
      <c r="K215" s="14" t="s">
        <v>63</v>
      </c>
      <c r="L215" t="s">
        <v>3</v>
      </c>
      <c r="M215" s="14">
        <v>33.200000000000003</v>
      </c>
      <c r="N215" s="14">
        <v>25.3</v>
      </c>
      <c r="O215" t="s">
        <v>63</v>
      </c>
      <c r="P215" s="21" t="s">
        <v>250</v>
      </c>
      <c r="Q215" t="s">
        <v>63</v>
      </c>
      <c r="R215" t="s">
        <v>286</v>
      </c>
      <c r="S215" t="s">
        <v>63</v>
      </c>
      <c r="T215" t="s">
        <v>305</v>
      </c>
      <c r="U215" t="s">
        <v>64</v>
      </c>
      <c r="V215" t="s">
        <v>314</v>
      </c>
      <c r="W215" t="s">
        <v>64</v>
      </c>
      <c r="X215" t="s">
        <v>315</v>
      </c>
      <c r="Y215" t="s">
        <v>64</v>
      </c>
      <c r="Z215" t="s">
        <v>306</v>
      </c>
      <c r="AA215" t="s">
        <v>232</v>
      </c>
      <c r="AC215" t="s">
        <v>232</v>
      </c>
      <c r="AH215" s="17">
        <f t="shared" si="78"/>
        <v>25.3</v>
      </c>
      <c r="AI215" s="18">
        <f t="shared" si="61"/>
        <v>0</v>
      </c>
      <c r="AJ215" s="18">
        <f t="shared" si="62"/>
        <v>25.3</v>
      </c>
      <c r="AK215" s="18">
        <f t="shared" si="63"/>
        <v>0</v>
      </c>
      <c r="AL215" s="18">
        <f t="shared" si="64"/>
        <v>0</v>
      </c>
      <c r="AM215" s="18">
        <f t="shared" si="65"/>
        <v>0</v>
      </c>
      <c r="AN215" s="18">
        <f t="shared" si="66"/>
        <v>0</v>
      </c>
      <c r="AO215" s="18">
        <f t="shared" si="79"/>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row>
    <row r="216" spans="1:52" x14ac:dyDescent="0.25">
      <c r="A216" s="62">
        <v>22730</v>
      </c>
      <c r="B216" s="16">
        <v>45110</v>
      </c>
      <c r="C216" t="s">
        <v>63</v>
      </c>
      <c r="D216" t="s">
        <v>293</v>
      </c>
      <c r="E216" t="s">
        <v>64</v>
      </c>
      <c r="F216" t="s">
        <v>223</v>
      </c>
      <c r="G216" t="s">
        <v>227</v>
      </c>
      <c r="H216" s="63" t="s">
        <v>413</v>
      </c>
      <c r="I216" t="s">
        <v>69</v>
      </c>
      <c r="J216" s="14">
        <v>28</v>
      </c>
      <c r="K216" s="14" t="s">
        <v>63</v>
      </c>
      <c r="L216" t="s">
        <v>3</v>
      </c>
      <c r="M216" s="14">
        <v>8.84</v>
      </c>
      <c r="N216" s="14">
        <v>6.16</v>
      </c>
      <c r="P216" s="21"/>
      <c r="AH216" s="17">
        <f t="shared" si="78"/>
        <v>6.16</v>
      </c>
      <c r="AI216" s="18">
        <f t="shared" si="61"/>
        <v>0</v>
      </c>
      <c r="AJ216" s="18">
        <f t="shared" si="62"/>
        <v>6.16</v>
      </c>
      <c r="AK216" s="18">
        <f t="shared" si="63"/>
        <v>0</v>
      </c>
      <c r="AL216" s="18">
        <f t="shared" si="64"/>
        <v>0</v>
      </c>
      <c r="AM216" s="18">
        <f t="shared" si="65"/>
        <v>0</v>
      </c>
      <c r="AN216" s="18">
        <f t="shared" si="66"/>
        <v>0</v>
      </c>
      <c r="AO216" s="18">
        <f t="shared" si="79"/>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row>
    <row r="217" spans="1:52" x14ac:dyDescent="0.25">
      <c r="A217" s="62">
        <v>22742</v>
      </c>
      <c r="B217" s="16">
        <v>45119</v>
      </c>
      <c r="C217" t="s">
        <v>63</v>
      </c>
      <c r="D217" t="s">
        <v>305</v>
      </c>
      <c r="E217" t="s">
        <v>64</v>
      </c>
      <c r="F217" t="s">
        <v>223</v>
      </c>
      <c r="G217" t="s">
        <v>227</v>
      </c>
      <c r="H217" s="48" t="s">
        <v>370</v>
      </c>
      <c r="I217" t="s">
        <v>83</v>
      </c>
      <c r="J217" s="14">
        <v>49</v>
      </c>
      <c r="K217" s="14" t="s">
        <v>63</v>
      </c>
      <c r="L217" t="s">
        <v>4</v>
      </c>
      <c r="M217" s="14">
        <v>13.74</v>
      </c>
      <c r="N217" s="14">
        <v>11.76</v>
      </c>
      <c r="O217" t="s">
        <v>63</v>
      </c>
      <c r="P217" s="21" t="s">
        <v>250</v>
      </c>
      <c r="Q217" t="s">
        <v>64</v>
      </c>
      <c r="R217" t="s">
        <v>306</v>
      </c>
      <c r="S217" t="s">
        <v>232</v>
      </c>
      <c r="U217" t="s">
        <v>232</v>
      </c>
      <c r="W217" t="s">
        <v>232</v>
      </c>
      <c r="Y217" t="s">
        <v>232</v>
      </c>
      <c r="AA217" t="s">
        <v>232</v>
      </c>
      <c r="AC217" t="s">
        <v>232</v>
      </c>
      <c r="AH217" s="17">
        <f t="shared" si="78"/>
        <v>11.76</v>
      </c>
      <c r="AI217" s="18">
        <f t="shared" si="61"/>
        <v>0</v>
      </c>
      <c r="AJ217" s="18">
        <f t="shared" si="62"/>
        <v>11.76</v>
      </c>
      <c r="AK217" s="18">
        <f t="shared" si="63"/>
        <v>0</v>
      </c>
      <c r="AL217" s="18">
        <f t="shared" si="64"/>
        <v>0</v>
      </c>
      <c r="AM217" s="18">
        <f t="shared" si="65"/>
        <v>0</v>
      </c>
      <c r="AN217" s="18">
        <f t="shared" si="66"/>
        <v>0</v>
      </c>
      <c r="AO217" s="18">
        <f t="shared" si="79"/>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row>
    <row r="218" spans="1:52" x14ac:dyDescent="0.25">
      <c r="A218" s="62">
        <v>22744</v>
      </c>
      <c r="B218" s="16">
        <v>45121</v>
      </c>
      <c r="C218" t="s">
        <v>63</v>
      </c>
      <c r="D218" t="s">
        <v>293</v>
      </c>
      <c r="E218" t="s">
        <v>64</v>
      </c>
      <c r="F218" t="s">
        <v>223</v>
      </c>
      <c r="G218" t="s">
        <v>271</v>
      </c>
      <c r="H218" s="48" t="s">
        <v>496</v>
      </c>
      <c r="I218" t="s">
        <v>69</v>
      </c>
      <c r="J218" s="14">
        <v>15</v>
      </c>
      <c r="K218" s="14" t="s">
        <v>63</v>
      </c>
      <c r="L218" t="s">
        <v>3</v>
      </c>
      <c r="M218" s="14">
        <v>5.2</v>
      </c>
      <c r="N218" s="14">
        <v>3.3</v>
      </c>
      <c r="P218" s="21"/>
      <c r="AH218" s="17">
        <f t="shared" si="78"/>
        <v>3.3</v>
      </c>
      <c r="AI218" s="18">
        <f t="shared" si="61"/>
        <v>0</v>
      </c>
      <c r="AJ218" s="18">
        <f t="shared" si="62"/>
        <v>3.3</v>
      </c>
      <c r="AK218" s="18">
        <f t="shared" si="63"/>
        <v>0</v>
      </c>
      <c r="AL218" s="18">
        <f t="shared" si="64"/>
        <v>0</v>
      </c>
      <c r="AM218" s="18">
        <f t="shared" si="65"/>
        <v>0</v>
      </c>
      <c r="AN218" s="18">
        <f t="shared" si="66"/>
        <v>0</v>
      </c>
      <c r="AO218" s="18">
        <f t="shared" si="79"/>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row>
    <row r="219" spans="1:52" x14ac:dyDescent="0.25">
      <c r="A219" s="62">
        <v>22745</v>
      </c>
      <c r="B219" s="16">
        <v>45121</v>
      </c>
      <c r="C219" t="s">
        <v>63</v>
      </c>
      <c r="D219" t="s">
        <v>293</v>
      </c>
      <c r="E219" t="s">
        <v>64</v>
      </c>
      <c r="F219" t="s">
        <v>223</v>
      </c>
      <c r="G219" t="s">
        <v>255</v>
      </c>
      <c r="H219" s="63" t="s">
        <v>497</v>
      </c>
      <c r="I219" t="s">
        <v>69</v>
      </c>
      <c r="J219" s="14">
        <v>26</v>
      </c>
      <c r="K219" s="14" t="s">
        <v>232</v>
      </c>
      <c r="L219" t="s">
        <v>5</v>
      </c>
      <c r="M219" s="14">
        <v>6.5</v>
      </c>
      <c r="N219" s="14">
        <v>6.5</v>
      </c>
      <c r="P219" s="21"/>
      <c r="AH219" s="17">
        <f t="shared" si="78"/>
        <v>6.5</v>
      </c>
      <c r="AI219" s="18">
        <f t="shared" si="61"/>
        <v>0</v>
      </c>
      <c r="AJ219" s="18">
        <f t="shared" si="62"/>
        <v>6.5</v>
      </c>
      <c r="AK219" s="18">
        <f t="shared" si="63"/>
        <v>0</v>
      </c>
      <c r="AL219" s="18">
        <f t="shared" si="64"/>
        <v>0</v>
      </c>
      <c r="AM219" s="18">
        <f t="shared" si="65"/>
        <v>0</v>
      </c>
      <c r="AN219" s="18">
        <f t="shared" si="66"/>
        <v>0</v>
      </c>
      <c r="AO219" s="18">
        <f t="shared" si="79"/>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row>
    <row r="220" spans="1:52" x14ac:dyDescent="0.25">
      <c r="A220" s="62">
        <v>22768</v>
      </c>
      <c r="B220" s="16">
        <v>45138</v>
      </c>
      <c r="C220" t="s">
        <v>63</v>
      </c>
      <c r="D220" t="s">
        <v>293</v>
      </c>
      <c r="E220" t="s">
        <v>64</v>
      </c>
      <c r="F220" t="s">
        <v>223</v>
      </c>
      <c r="G220" t="s">
        <v>271</v>
      </c>
      <c r="H220" s="48" t="s">
        <v>498</v>
      </c>
      <c r="I220" t="s">
        <v>69</v>
      </c>
      <c r="J220" s="14">
        <v>21</v>
      </c>
      <c r="K220" s="14" t="s">
        <v>63</v>
      </c>
      <c r="L220" t="s">
        <v>3</v>
      </c>
      <c r="M220" s="14">
        <v>6.88</v>
      </c>
      <c r="N220" s="14">
        <v>4.62</v>
      </c>
      <c r="P220" s="21"/>
      <c r="AH220" s="17">
        <f t="shared" si="78"/>
        <v>4.62</v>
      </c>
      <c r="AI220" s="18">
        <f t="shared" si="61"/>
        <v>0</v>
      </c>
      <c r="AJ220" s="18">
        <f t="shared" si="62"/>
        <v>4.62</v>
      </c>
      <c r="AK220" s="18">
        <f t="shared" si="63"/>
        <v>0</v>
      </c>
      <c r="AL220" s="18">
        <f t="shared" si="64"/>
        <v>0</v>
      </c>
      <c r="AM220" s="18">
        <f t="shared" si="65"/>
        <v>0</v>
      </c>
      <c r="AN220" s="18">
        <f t="shared" si="66"/>
        <v>0</v>
      </c>
      <c r="AO220" s="18">
        <f t="shared" si="79"/>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row>
    <row r="221" spans="1:52" x14ac:dyDescent="0.25">
      <c r="A221" s="62">
        <v>22781</v>
      </c>
      <c r="B221" s="16">
        <v>45154</v>
      </c>
      <c r="C221" t="s">
        <v>63</v>
      </c>
      <c r="D221" t="s">
        <v>300</v>
      </c>
      <c r="E221" t="s">
        <v>64</v>
      </c>
      <c r="F221" t="s">
        <v>223</v>
      </c>
      <c r="G221" t="s">
        <v>247</v>
      </c>
      <c r="H221" s="64" t="s">
        <v>376</v>
      </c>
      <c r="I221" t="s">
        <v>83</v>
      </c>
      <c r="J221" s="14">
        <v>46</v>
      </c>
      <c r="K221" s="14" t="s">
        <v>232</v>
      </c>
      <c r="L221" t="s">
        <v>5</v>
      </c>
      <c r="M221" s="14">
        <v>11.5</v>
      </c>
      <c r="N221" s="14">
        <v>11.5</v>
      </c>
      <c r="O221" t="s">
        <v>63</v>
      </c>
      <c r="P221" s="21" t="s">
        <v>316</v>
      </c>
      <c r="Q221" t="s">
        <v>64</v>
      </c>
      <c r="R221" t="s">
        <v>317</v>
      </c>
      <c r="S221" t="s">
        <v>232</v>
      </c>
      <c r="U221" t="s">
        <v>232</v>
      </c>
      <c r="W221" t="s">
        <v>232</v>
      </c>
      <c r="Y221" t="s">
        <v>232</v>
      </c>
      <c r="AA221" t="s">
        <v>232</v>
      </c>
      <c r="AC221" t="s">
        <v>232</v>
      </c>
      <c r="AH221" s="17">
        <f t="shared" si="78"/>
        <v>11.5</v>
      </c>
      <c r="AI221" s="18">
        <f t="shared" si="61"/>
        <v>0</v>
      </c>
      <c r="AJ221" s="18">
        <f t="shared" si="62"/>
        <v>11.5</v>
      </c>
      <c r="AK221" s="18">
        <f t="shared" si="63"/>
        <v>0</v>
      </c>
      <c r="AL221" s="18">
        <f t="shared" si="64"/>
        <v>0</v>
      </c>
      <c r="AM221" s="18">
        <f t="shared" si="65"/>
        <v>0</v>
      </c>
      <c r="AN221" s="18">
        <f t="shared" si="66"/>
        <v>0</v>
      </c>
      <c r="AO221" s="18">
        <f t="shared" si="79"/>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row>
    <row r="222" spans="1:52" x14ac:dyDescent="0.25">
      <c r="A222" s="62">
        <v>22793</v>
      </c>
      <c r="B222" s="16">
        <v>45169</v>
      </c>
      <c r="C222" t="s">
        <v>63</v>
      </c>
      <c r="D222" t="s">
        <v>318</v>
      </c>
      <c r="E222" t="s">
        <v>64</v>
      </c>
      <c r="F222" t="s">
        <v>223</v>
      </c>
      <c r="G222" t="s">
        <v>227</v>
      </c>
      <c r="H222" s="48" t="s">
        <v>499</v>
      </c>
      <c r="I222" t="s">
        <v>69</v>
      </c>
      <c r="J222" s="14">
        <v>40</v>
      </c>
      <c r="K222" s="14" t="s">
        <v>63</v>
      </c>
      <c r="L222" t="s">
        <v>3</v>
      </c>
      <c r="M222" s="14">
        <v>12.2</v>
      </c>
      <c r="N222" s="14">
        <v>8.8000000000000007</v>
      </c>
      <c r="P222" s="21"/>
      <c r="AH222" s="17">
        <f t="shared" si="78"/>
        <v>8.8000000000000007</v>
      </c>
      <c r="AI222" s="18">
        <f t="shared" si="61"/>
        <v>0</v>
      </c>
      <c r="AJ222" s="18">
        <f t="shared" si="62"/>
        <v>8.8000000000000007</v>
      </c>
      <c r="AK222" s="18">
        <f t="shared" si="63"/>
        <v>0</v>
      </c>
      <c r="AL222" s="18">
        <f t="shared" si="64"/>
        <v>0</v>
      </c>
      <c r="AM222" s="18">
        <f t="shared" si="65"/>
        <v>0</v>
      </c>
      <c r="AN222" s="18">
        <f t="shared" si="66"/>
        <v>0</v>
      </c>
      <c r="AO222" s="18">
        <f t="shared" si="79"/>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row>
    <row r="223" spans="1:52" x14ac:dyDescent="0.25">
      <c r="A223" s="62">
        <v>22796</v>
      </c>
      <c r="B223" s="16">
        <v>45173</v>
      </c>
      <c r="C223" t="s">
        <v>63</v>
      </c>
      <c r="D223" t="s">
        <v>304</v>
      </c>
      <c r="E223" t="s">
        <v>64</v>
      </c>
      <c r="F223" t="s">
        <v>223</v>
      </c>
      <c r="G223" t="s">
        <v>277</v>
      </c>
      <c r="H223" s="63" t="s">
        <v>500</v>
      </c>
      <c r="I223" t="s">
        <v>69</v>
      </c>
      <c r="J223" s="14">
        <v>102</v>
      </c>
      <c r="K223" s="14" t="s">
        <v>232</v>
      </c>
      <c r="L223" t="s">
        <v>5</v>
      </c>
      <c r="M223" s="14">
        <v>25.5</v>
      </c>
      <c r="N223" s="14">
        <v>25.5</v>
      </c>
      <c r="P223" s="21"/>
      <c r="AH223" s="17">
        <f t="shared" si="78"/>
        <v>25.5</v>
      </c>
      <c r="AI223" s="18">
        <f t="shared" si="61"/>
        <v>0</v>
      </c>
      <c r="AJ223" s="18">
        <f t="shared" si="62"/>
        <v>25.5</v>
      </c>
      <c r="AK223" s="18">
        <f t="shared" si="63"/>
        <v>0</v>
      </c>
      <c r="AL223" s="18">
        <f t="shared" si="64"/>
        <v>0</v>
      </c>
      <c r="AM223" s="18">
        <f t="shared" si="65"/>
        <v>0</v>
      </c>
      <c r="AN223" s="18">
        <f t="shared" si="66"/>
        <v>0</v>
      </c>
      <c r="AO223" s="18">
        <f t="shared" si="79"/>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row>
    <row r="224" spans="1:52" x14ac:dyDescent="0.25">
      <c r="A224" s="62">
        <v>22817</v>
      </c>
      <c r="B224" s="16">
        <v>45185</v>
      </c>
      <c r="C224" t="s">
        <v>63</v>
      </c>
      <c r="D224" t="s">
        <v>268</v>
      </c>
      <c r="E224" t="s">
        <v>64</v>
      </c>
      <c r="F224" t="s">
        <v>223</v>
      </c>
      <c r="G224" t="s">
        <v>247</v>
      </c>
      <c r="H224" s="63" t="s">
        <v>501</v>
      </c>
      <c r="I224" t="s">
        <v>69</v>
      </c>
      <c r="J224" s="14">
        <v>66</v>
      </c>
      <c r="K224" s="14" t="s">
        <v>63</v>
      </c>
      <c r="L224" t="s">
        <v>3</v>
      </c>
      <c r="M224" s="14">
        <v>19.48</v>
      </c>
      <c r="N224" s="14">
        <v>14.52</v>
      </c>
      <c r="P224" s="21"/>
      <c r="AH224" s="17">
        <f t="shared" si="78"/>
        <v>14.52</v>
      </c>
      <c r="AI224" s="18">
        <f t="shared" si="61"/>
        <v>0</v>
      </c>
      <c r="AJ224" s="18">
        <f t="shared" si="62"/>
        <v>14.52</v>
      </c>
      <c r="AK224" s="18">
        <f t="shared" si="63"/>
        <v>0</v>
      </c>
      <c r="AL224" s="18">
        <f t="shared" si="64"/>
        <v>0</v>
      </c>
      <c r="AM224" s="18">
        <f t="shared" si="65"/>
        <v>0</v>
      </c>
      <c r="AN224" s="18">
        <f t="shared" si="66"/>
        <v>0</v>
      </c>
      <c r="AO224" s="18">
        <f t="shared" si="79"/>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row>
    <row r="225" spans="1:52" x14ac:dyDescent="0.25">
      <c r="A225" s="62">
        <v>22828</v>
      </c>
      <c r="B225" s="16">
        <v>45197</v>
      </c>
      <c r="C225" t="s">
        <v>63</v>
      </c>
      <c r="D225" t="s">
        <v>267</v>
      </c>
      <c r="E225" t="s">
        <v>64</v>
      </c>
      <c r="F225" t="s">
        <v>223</v>
      </c>
      <c r="G225" t="s">
        <v>247</v>
      </c>
      <c r="H225" s="64" t="s">
        <v>376</v>
      </c>
      <c r="I225" t="s">
        <v>69</v>
      </c>
      <c r="J225" s="14">
        <v>110</v>
      </c>
      <c r="K225" s="14" t="s">
        <v>63</v>
      </c>
      <c r="L225" t="s">
        <v>3</v>
      </c>
      <c r="M225" s="14">
        <v>31.8</v>
      </c>
      <c r="N225" s="14">
        <v>24.2</v>
      </c>
      <c r="P225" s="21"/>
      <c r="AH225" s="17">
        <f t="shared" si="78"/>
        <v>24.2</v>
      </c>
      <c r="AI225" s="18">
        <f t="shared" si="61"/>
        <v>0</v>
      </c>
      <c r="AJ225" s="18">
        <f t="shared" si="62"/>
        <v>24.2</v>
      </c>
      <c r="AK225" s="18">
        <f t="shared" si="63"/>
        <v>0</v>
      </c>
      <c r="AL225" s="18">
        <f t="shared" si="64"/>
        <v>0</v>
      </c>
      <c r="AM225" s="18">
        <f t="shared" si="65"/>
        <v>0</v>
      </c>
      <c r="AN225" s="18">
        <f t="shared" si="66"/>
        <v>0</v>
      </c>
      <c r="AO225" s="18">
        <f t="shared" si="79"/>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row>
    <row r="226" spans="1:52" x14ac:dyDescent="0.25">
      <c r="A226" s="62">
        <v>22830</v>
      </c>
      <c r="B226" s="16">
        <v>45199</v>
      </c>
      <c r="C226" t="s">
        <v>63</v>
      </c>
      <c r="D226" t="s">
        <v>319</v>
      </c>
      <c r="E226" t="s">
        <v>64</v>
      </c>
      <c r="F226" t="s">
        <v>223</v>
      </c>
      <c r="G226" t="s">
        <v>242</v>
      </c>
      <c r="H226" s="48" t="s">
        <v>502</v>
      </c>
      <c r="I226" t="s">
        <v>69</v>
      </c>
      <c r="J226" s="14">
        <v>16</v>
      </c>
      <c r="K226" s="14" t="s">
        <v>63</v>
      </c>
      <c r="L226" t="s">
        <v>3</v>
      </c>
      <c r="M226" s="14">
        <v>5.48</v>
      </c>
      <c r="N226" s="14">
        <v>3.52</v>
      </c>
      <c r="P226" s="21"/>
      <c r="AH226" s="17">
        <f t="shared" si="78"/>
        <v>3.52</v>
      </c>
      <c r="AI226" s="18">
        <f t="shared" si="61"/>
        <v>0</v>
      </c>
      <c r="AJ226" s="18">
        <f t="shared" si="62"/>
        <v>3.52</v>
      </c>
      <c r="AK226" s="18">
        <f t="shared" si="63"/>
        <v>0</v>
      </c>
      <c r="AL226" s="18">
        <f t="shared" si="64"/>
        <v>0</v>
      </c>
      <c r="AM226" s="18">
        <f t="shared" si="65"/>
        <v>0</v>
      </c>
      <c r="AN226" s="18">
        <f t="shared" si="66"/>
        <v>0</v>
      </c>
      <c r="AO226" s="18">
        <f t="shared" si="79"/>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row>
    <row r="227" spans="1:52" x14ac:dyDescent="0.25">
      <c r="A227" s="62">
        <v>22839</v>
      </c>
      <c r="B227" s="16">
        <v>45212</v>
      </c>
      <c r="C227" t="s">
        <v>63</v>
      </c>
      <c r="D227" t="s">
        <v>304</v>
      </c>
      <c r="E227" t="s">
        <v>64</v>
      </c>
      <c r="F227" t="s">
        <v>223</v>
      </c>
      <c r="G227" t="s">
        <v>320</v>
      </c>
      <c r="H227" s="63" t="s">
        <v>503</v>
      </c>
      <c r="I227" t="s">
        <v>69</v>
      </c>
      <c r="J227" s="14">
        <v>40</v>
      </c>
      <c r="K227" s="14" t="s">
        <v>64</v>
      </c>
      <c r="L227" t="s">
        <v>4</v>
      </c>
      <c r="M227" s="14">
        <v>9.6</v>
      </c>
      <c r="N227" s="14">
        <v>11.4</v>
      </c>
      <c r="P227" s="21"/>
      <c r="AH227" s="17">
        <f t="shared" si="78"/>
        <v>11.4</v>
      </c>
      <c r="AI227" s="18">
        <f t="shared" si="61"/>
        <v>0</v>
      </c>
      <c r="AJ227" s="18">
        <f t="shared" si="62"/>
        <v>11.4</v>
      </c>
      <c r="AK227" s="18">
        <f t="shared" si="63"/>
        <v>0</v>
      </c>
      <c r="AL227" s="18">
        <f t="shared" si="64"/>
        <v>0</v>
      </c>
      <c r="AM227" s="18">
        <f t="shared" si="65"/>
        <v>0</v>
      </c>
      <c r="AN227" s="18">
        <f t="shared" si="66"/>
        <v>0</v>
      </c>
      <c r="AO227" s="18">
        <f t="shared" si="79"/>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row>
    <row r="228" spans="1:52" x14ac:dyDescent="0.25">
      <c r="A228" s="62">
        <v>22851</v>
      </c>
      <c r="B228" s="16">
        <v>45226</v>
      </c>
      <c r="C228" t="s">
        <v>63</v>
      </c>
      <c r="D228" t="s">
        <v>304</v>
      </c>
      <c r="E228" t="s">
        <v>64</v>
      </c>
      <c r="F228" t="s">
        <v>223</v>
      </c>
      <c r="G228" t="s">
        <v>294</v>
      </c>
      <c r="H228" s="63" t="s">
        <v>504</v>
      </c>
      <c r="I228" t="s">
        <v>69</v>
      </c>
      <c r="J228" s="14">
        <v>21</v>
      </c>
      <c r="K228" s="14" t="s">
        <v>64</v>
      </c>
      <c r="L228" t="s">
        <v>4</v>
      </c>
      <c r="M228" s="14">
        <v>5.04</v>
      </c>
      <c r="N228" s="14">
        <v>6.46</v>
      </c>
      <c r="P228" s="21"/>
      <c r="AH228" s="17">
        <f t="shared" si="78"/>
        <v>6.46</v>
      </c>
      <c r="AI228" s="18">
        <f t="shared" si="61"/>
        <v>0</v>
      </c>
      <c r="AJ228" s="18">
        <f t="shared" si="62"/>
        <v>6.46</v>
      </c>
      <c r="AK228" s="18">
        <f t="shared" si="63"/>
        <v>0</v>
      </c>
      <c r="AL228" s="18">
        <f t="shared" si="64"/>
        <v>0</v>
      </c>
      <c r="AM228" s="18">
        <f t="shared" si="65"/>
        <v>0</v>
      </c>
      <c r="AN228" s="18">
        <f t="shared" si="66"/>
        <v>0</v>
      </c>
      <c r="AO228" s="18">
        <f t="shared" si="79"/>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row>
    <row r="229" spans="1:52" x14ac:dyDescent="0.25">
      <c r="A229" s="62">
        <v>22862</v>
      </c>
      <c r="B229" s="16">
        <v>45234</v>
      </c>
      <c r="C229" t="s">
        <v>63</v>
      </c>
      <c r="D229" t="s">
        <v>304</v>
      </c>
      <c r="E229" t="s">
        <v>64</v>
      </c>
      <c r="F229" t="s">
        <v>223</v>
      </c>
      <c r="G229" t="s">
        <v>294</v>
      </c>
      <c r="H229" s="63" t="s">
        <v>505</v>
      </c>
      <c r="I229" t="s">
        <v>69</v>
      </c>
      <c r="J229" s="14">
        <v>12</v>
      </c>
      <c r="K229" s="14" t="s">
        <v>64</v>
      </c>
      <c r="L229" t="s">
        <v>3</v>
      </c>
      <c r="M229" s="14">
        <v>2.64</v>
      </c>
      <c r="N229" s="14">
        <v>4.3599999999999994</v>
      </c>
      <c r="P229" s="21"/>
      <c r="AH229" s="17">
        <f t="shared" si="78"/>
        <v>4.3599999999999994</v>
      </c>
      <c r="AI229" s="18">
        <f t="shared" si="61"/>
        <v>0</v>
      </c>
      <c r="AJ229" s="18">
        <f t="shared" si="62"/>
        <v>4.3599999999999994</v>
      </c>
      <c r="AK229" s="18">
        <f t="shared" si="63"/>
        <v>0</v>
      </c>
      <c r="AL229" s="18">
        <f t="shared" si="64"/>
        <v>0</v>
      </c>
      <c r="AM229" s="18">
        <f t="shared" si="65"/>
        <v>0</v>
      </c>
      <c r="AN229" s="18">
        <f t="shared" si="66"/>
        <v>0</v>
      </c>
      <c r="AO229" s="18">
        <f t="shared" si="79"/>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row>
    <row r="230" spans="1:52" x14ac:dyDescent="0.25">
      <c r="A230" s="62">
        <v>22897</v>
      </c>
      <c r="B230" s="16">
        <v>45272</v>
      </c>
      <c r="C230" t="s">
        <v>63</v>
      </c>
      <c r="D230" t="s">
        <v>293</v>
      </c>
      <c r="E230" t="s">
        <v>64</v>
      </c>
      <c r="F230" t="s">
        <v>223</v>
      </c>
      <c r="G230" t="s">
        <v>247</v>
      </c>
      <c r="H230" s="63" t="s">
        <v>506</v>
      </c>
      <c r="I230" t="s">
        <v>69</v>
      </c>
      <c r="J230" s="14">
        <v>126</v>
      </c>
      <c r="K230" s="14" t="s">
        <v>63</v>
      </c>
      <c r="L230" t="s">
        <v>3</v>
      </c>
      <c r="M230" s="14">
        <v>36.28</v>
      </c>
      <c r="N230" s="14">
        <v>27.72</v>
      </c>
      <c r="P230" s="21"/>
      <c r="AH230" s="17">
        <f t="shared" si="78"/>
        <v>27.72</v>
      </c>
      <c r="AI230" s="18">
        <f t="shared" si="61"/>
        <v>0</v>
      </c>
      <c r="AJ230" s="18">
        <f t="shared" si="62"/>
        <v>27.72</v>
      </c>
      <c r="AK230" s="18">
        <f t="shared" si="63"/>
        <v>0</v>
      </c>
      <c r="AL230" s="18">
        <f t="shared" si="64"/>
        <v>0</v>
      </c>
      <c r="AM230" s="18">
        <f t="shared" si="65"/>
        <v>0</v>
      </c>
      <c r="AN230" s="18">
        <f t="shared" si="66"/>
        <v>0</v>
      </c>
      <c r="AO230" s="18">
        <f t="shared" si="79"/>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row>
    <row r="231" spans="1:52" x14ac:dyDescent="0.25">
      <c r="A231" s="62">
        <v>22900</v>
      </c>
      <c r="B231" s="16">
        <v>45274</v>
      </c>
      <c r="C231" t="s">
        <v>63</v>
      </c>
      <c r="D231" t="s">
        <v>268</v>
      </c>
      <c r="E231" t="s">
        <v>64</v>
      </c>
      <c r="F231" t="s">
        <v>223</v>
      </c>
      <c r="G231" t="s">
        <v>227</v>
      </c>
      <c r="H231" s="63" t="s">
        <v>426</v>
      </c>
      <c r="I231" t="s">
        <v>69</v>
      </c>
      <c r="J231" s="14">
        <v>59</v>
      </c>
      <c r="K231" s="14" t="s">
        <v>63</v>
      </c>
      <c r="L231" t="s">
        <v>3</v>
      </c>
      <c r="M231" s="14">
        <v>17.52</v>
      </c>
      <c r="N231" s="14">
        <v>12.98</v>
      </c>
      <c r="P231" s="21"/>
      <c r="AH231" s="17">
        <f t="shared" si="78"/>
        <v>12.98</v>
      </c>
      <c r="AI231" s="18">
        <f t="shared" si="61"/>
        <v>0</v>
      </c>
      <c r="AJ231" s="18">
        <f t="shared" si="62"/>
        <v>12.98</v>
      </c>
      <c r="AK231" s="18">
        <f t="shared" si="63"/>
        <v>0</v>
      </c>
      <c r="AL231" s="18">
        <f t="shared" si="64"/>
        <v>0</v>
      </c>
      <c r="AM231" s="18">
        <f t="shared" si="65"/>
        <v>0</v>
      </c>
      <c r="AN231" s="18">
        <f t="shared" si="66"/>
        <v>0</v>
      </c>
      <c r="AO231" s="18">
        <f t="shared" si="79"/>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row>
    <row r="232" spans="1:52" x14ac:dyDescent="0.25">
      <c r="A232" s="62">
        <v>22921</v>
      </c>
      <c r="B232" s="16">
        <v>45293</v>
      </c>
      <c r="C232" t="s">
        <v>63</v>
      </c>
      <c r="D232" t="s">
        <v>313</v>
      </c>
      <c r="E232" t="s">
        <v>64</v>
      </c>
      <c r="F232" t="s">
        <v>223</v>
      </c>
      <c r="G232" t="s">
        <v>240</v>
      </c>
      <c r="H232" s="63" t="s">
        <v>376</v>
      </c>
      <c r="I232" t="s">
        <v>83</v>
      </c>
      <c r="J232" s="14">
        <v>77</v>
      </c>
      <c r="K232" s="14" t="s">
        <v>63</v>
      </c>
      <c r="L232" t="s">
        <v>4</v>
      </c>
      <c r="M232" s="14">
        <v>21.02</v>
      </c>
      <c r="N232" s="14">
        <v>18.48</v>
      </c>
      <c r="O232" t="s">
        <v>63</v>
      </c>
      <c r="P232" s="21" t="s">
        <v>305</v>
      </c>
      <c r="Q232" t="s">
        <v>63</v>
      </c>
      <c r="R232" t="s">
        <v>250</v>
      </c>
      <c r="S232" t="s">
        <v>63</v>
      </c>
      <c r="T232" t="s">
        <v>286</v>
      </c>
      <c r="U232" t="s">
        <v>64</v>
      </c>
      <c r="V232" t="s">
        <v>315</v>
      </c>
      <c r="W232" t="s">
        <v>64</v>
      </c>
      <c r="X232" t="s">
        <v>314</v>
      </c>
      <c r="Y232" t="s">
        <v>64</v>
      </c>
      <c r="Z232" t="s">
        <v>306</v>
      </c>
      <c r="AA232" t="s">
        <v>232</v>
      </c>
      <c r="AC232" t="s">
        <v>232</v>
      </c>
      <c r="AH232" s="17">
        <f t="shared" si="78"/>
        <v>18.48</v>
      </c>
      <c r="AI232" s="18">
        <f t="shared" si="61"/>
        <v>0</v>
      </c>
      <c r="AJ232" s="18">
        <f t="shared" si="62"/>
        <v>18.48</v>
      </c>
      <c r="AK232" s="18">
        <f t="shared" si="63"/>
        <v>0</v>
      </c>
      <c r="AL232" s="18">
        <f t="shared" si="64"/>
        <v>0</v>
      </c>
      <c r="AM232" s="18">
        <f t="shared" si="65"/>
        <v>0</v>
      </c>
      <c r="AN232" s="18">
        <f t="shared" si="66"/>
        <v>0</v>
      </c>
      <c r="AO232" s="18">
        <f t="shared" si="79"/>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row>
    <row r="233" spans="1:52" x14ac:dyDescent="0.25">
      <c r="A233" s="62">
        <v>22930</v>
      </c>
      <c r="B233" s="16">
        <v>45307</v>
      </c>
      <c r="C233" t="s">
        <v>63</v>
      </c>
      <c r="D233" t="s">
        <v>323</v>
      </c>
      <c r="E233" t="s">
        <v>64</v>
      </c>
      <c r="F233" t="s">
        <v>267</v>
      </c>
      <c r="G233" t="s">
        <v>262</v>
      </c>
      <c r="H233" s="63" t="s">
        <v>450</v>
      </c>
      <c r="I233" t="s">
        <v>83</v>
      </c>
      <c r="J233" s="14">
        <v>17</v>
      </c>
      <c r="K233" s="14" t="s">
        <v>64</v>
      </c>
      <c r="L233" t="s">
        <v>3</v>
      </c>
      <c r="M233" s="14">
        <v>3.74</v>
      </c>
      <c r="N233" s="14">
        <v>5.76</v>
      </c>
      <c r="O233" t="s">
        <v>63</v>
      </c>
      <c r="P233" s="21" t="s">
        <v>223</v>
      </c>
      <c r="Q233" t="s">
        <v>64</v>
      </c>
      <c r="R233" t="s">
        <v>322</v>
      </c>
      <c r="S233" t="s">
        <v>63</v>
      </c>
      <c r="T233" t="s">
        <v>339</v>
      </c>
      <c r="U233" t="s">
        <v>64</v>
      </c>
      <c r="V233" t="s">
        <v>321</v>
      </c>
      <c r="W233" t="s">
        <v>63</v>
      </c>
      <c r="X233" t="s">
        <v>340</v>
      </c>
      <c r="Y233" t="s">
        <v>64</v>
      </c>
      <c r="Z233" t="s">
        <v>233</v>
      </c>
      <c r="AA233" t="s">
        <v>63</v>
      </c>
      <c r="AB233" t="s">
        <v>334</v>
      </c>
      <c r="AC233" t="s">
        <v>64</v>
      </c>
      <c r="AD233" t="s">
        <v>288</v>
      </c>
      <c r="AH233" s="17">
        <f t="shared" si="78"/>
        <v>3.74</v>
      </c>
      <c r="AI233" s="18">
        <f t="shared" si="61"/>
        <v>0</v>
      </c>
      <c r="AJ233" s="18">
        <f t="shared" si="62"/>
        <v>0</v>
      </c>
      <c r="AK233" s="18">
        <f t="shared" si="63"/>
        <v>3.74</v>
      </c>
      <c r="AL233" s="18">
        <f t="shared" si="64"/>
        <v>0</v>
      </c>
      <c r="AM233" s="18">
        <f t="shared" si="65"/>
        <v>0</v>
      </c>
      <c r="AN233" s="18">
        <f t="shared" si="66"/>
        <v>0</v>
      </c>
      <c r="AO233" s="18">
        <f t="shared" si="79"/>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row>
    <row r="234" spans="1:52" x14ac:dyDescent="0.25">
      <c r="A234" s="62">
        <v>22932</v>
      </c>
      <c r="B234" s="16">
        <v>45309</v>
      </c>
      <c r="C234" t="s">
        <v>63</v>
      </c>
      <c r="D234" t="s">
        <v>288</v>
      </c>
      <c r="E234" t="s">
        <v>64</v>
      </c>
      <c r="F234" t="s">
        <v>223</v>
      </c>
      <c r="G234" t="s">
        <v>247</v>
      </c>
      <c r="H234" s="63" t="s">
        <v>507</v>
      </c>
      <c r="I234" t="s">
        <v>83</v>
      </c>
      <c r="J234" s="14">
        <v>34</v>
      </c>
      <c r="K234" s="14" t="s">
        <v>63</v>
      </c>
      <c r="L234" t="s">
        <v>3</v>
      </c>
      <c r="M234" s="14">
        <v>10.52</v>
      </c>
      <c r="N234" s="14">
        <v>7.48</v>
      </c>
      <c r="O234" t="s">
        <v>63</v>
      </c>
      <c r="P234" s="21" t="s">
        <v>283</v>
      </c>
      <c r="Q234" t="s">
        <v>63</v>
      </c>
      <c r="R234" t="s">
        <v>321</v>
      </c>
      <c r="S234" t="s">
        <v>63</v>
      </c>
      <c r="T234" t="s">
        <v>267</v>
      </c>
      <c r="U234" t="s">
        <v>63</v>
      </c>
      <c r="V234" t="s">
        <v>322</v>
      </c>
      <c r="W234" t="s">
        <v>64</v>
      </c>
      <c r="X234" t="s">
        <v>317</v>
      </c>
      <c r="Y234" t="s">
        <v>64</v>
      </c>
      <c r="Z234" t="s">
        <v>323</v>
      </c>
      <c r="AA234" t="s">
        <v>232</v>
      </c>
      <c r="AC234" t="s">
        <v>232</v>
      </c>
      <c r="AH234" s="17">
        <f t="shared" si="78"/>
        <v>7.48</v>
      </c>
      <c r="AI234" s="18">
        <f t="shared" si="61"/>
        <v>0</v>
      </c>
      <c r="AJ234" s="18">
        <f t="shared" si="62"/>
        <v>7.48</v>
      </c>
      <c r="AK234" s="18">
        <f t="shared" si="63"/>
        <v>0</v>
      </c>
      <c r="AL234" s="18">
        <f t="shared" si="64"/>
        <v>0</v>
      </c>
      <c r="AM234" s="18">
        <f t="shared" si="65"/>
        <v>0</v>
      </c>
      <c r="AN234" s="18">
        <f t="shared" si="66"/>
        <v>0</v>
      </c>
      <c r="AO234" s="18">
        <f t="shared" si="79"/>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row>
    <row r="235" spans="1:52" x14ac:dyDescent="0.25">
      <c r="A235" s="62">
        <v>22965</v>
      </c>
      <c r="B235" s="16">
        <v>45340</v>
      </c>
      <c r="C235" t="s">
        <v>63</v>
      </c>
      <c r="D235" t="s">
        <v>318</v>
      </c>
      <c r="E235" t="s">
        <v>64</v>
      </c>
      <c r="F235" t="s">
        <v>223</v>
      </c>
      <c r="G235" t="s">
        <v>234</v>
      </c>
      <c r="H235" s="48" t="s">
        <v>324</v>
      </c>
      <c r="I235" t="s">
        <v>69</v>
      </c>
      <c r="J235" s="14">
        <v>14</v>
      </c>
      <c r="K235" s="14" t="s">
        <v>63</v>
      </c>
      <c r="L235" t="s">
        <v>3</v>
      </c>
      <c r="M235" s="14">
        <v>4.92</v>
      </c>
      <c r="N235" s="14">
        <v>3.08</v>
      </c>
      <c r="P235" s="21"/>
      <c r="AH235" s="17">
        <f t="shared" si="78"/>
        <v>3.08</v>
      </c>
      <c r="AI235" s="18">
        <f t="shared" si="61"/>
        <v>0</v>
      </c>
      <c r="AJ235" s="18">
        <f t="shared" si="62"/>
        <v>3.08</v>
      </c>
      <c r="AK235" s="18">
        <f t="shared" si="63"/>
        <v>0</v>
      </c>
      <c r="AL235" s="18">
        <f t="shared" si="64"/>
        <v>0</v>
      </c>
      <c r="AM235" s="18">
        <f t="shared" si="65"/>
        <v>0</v>
      </c>
      <c r="AN235" s="18">
        <f t="shared" si="66"/>
        <v>0</v>
      </c>
      <c r="AO235" s="18">
        <f t="shared" si="79"/>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row>
    <row r="236" spans="1:52" x14ac:dyDescent="0.25">
      <c r="A236" s="62">
        <v>23024</v>
      </c>
      <c r="B236" s="16">
        <v>45389</v>
      </c>
      <c r="C236" t="s">
        <v>63</v>
      </c>
      <c r="D236" t="s">
        <v>263</v>
      </c>
      <c r="E236" t="s">
        <v>64</v>
      </c>
      <c r="F236" t="s">
        <v>223</v>
      </c>
      <c r="G236" t="s">
        <v>247</v>
      </c>
      <c r="H236" s="63" t="s">
        <v>439</v>
      </c>
      <c r="I236" t="s">
        <v>83</v>
      </c>
      <c r="J236" s="14">
        <v>45</v>
      </c>
      <c r="K236" s="14" t="s">
        <v>63</v>
      </c>
      <c r="L236" t="s">
        <v>3</v>
      </c>
      <c r="M236" s="14">
        <v>13.6</v>
      </c>
      <c r="N236" s="14">
        <v>9.9</v>
      </c>
      <c r="O236" t="s">
        <v>63</v>
      </c>
      <c r="P236" s="21" t="s">
        <v>267</v>
      </c>
      <c r="Q236" t="s">
        <v>64</v>
      </c>
      <c r="R236" t="s">
        <v>305</v>
      </c>
      <c r="S236" t="s">
        <v>63</v>
      </c>
      <c r="T236" t="s">
        <v>325</v>
      </c>
      <c r="U236" t="s">
        <v>64</v>
      </c>
      <c r="V236" t="s">
        <v>306</v>
      </c>
      <c r="W236" t="s">
        <v>232</v>
      </c>
      <c r="Y236" t="s">
        <v>232</v>
      </c>
      <c r="AA236" t="s">
        <v>232</v>
      </c>
      <c r="AC236" t="s">
        <v>232</v>
      </c>
      <c r="AH236" s="17">
        <f t="shared" si="78"/>
        <v>9.9</v>
      </c>
      <c r="AI236" s="18">
        <f t="shared" si="61"/>
        <v>0</v>
      </c>
      <c r="AJ236" s="18">
        <f t="shared" si="62"/>
        <v>9.9</v>
      </c>
      <c r="AK236" s="18">
        <f t="shared" si="63"/>
        <v>0</v>
      </c>
      <c r="AL236" s="18">
        <f t="shared" si="64"/>
        <v>0</v>
      </c>
      <c r="AM236" s="18">
        <f t="shared" si="65"/>
        <v>0</v>
      </c>
      <c r="AN236" s="18">
        <f t="shared" si="66"/>
        <v>0</v>
      </c>
      <c r="AO236" s="18">
        <f t="shared" si="79"/>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row>
    <row r="237" spans="1:52" x14ac:dyDescent="0.25">
      <c r="A237" s="62">
        <v>23051</v>
      </c>
      <c r="B237" s="16">
        <v>45411</v>
      </c>
      <c r="C237" t="s">
        <v>63</v>
      </c>
      <c r="D237" t="s">
        <v>326</v>
      </c>
      <c r="E237" t="s">
        <v>64</v>
      </c>
      <c r="F237" t="s">
        <v>223</v>
      </c>
      <c r="G237" t="s">
        <v>247</v>
      </c>
      <c r="H237" s="64" t="s">
        <v>376</v>
      </c>
      <c r="I237" t="s">
        <v>69</v>
      </c>
      <c r="J237" s="14">
        <v>17</v>
      </c>
      <c r="K237" s="14" t="s">
        <v>63</v>
      </c>
      <c r="L237" t="s">
        <v>4</v>
      </c>
      <c r="M237" s="14">
        <v>5.42</v>
      </c>
      <c r="N237" s="14">
        <v>4.08</v>
      </c>
      <c r="P237" s="21"/>
      <c r="AH237" s="17">
        <f t="shared" si="78"/>
        <v>4.08</v>
      </c>
      <c r="AI237" s="18">
        <f t="shared" si="61"/>
        <v>0</v>
      </c>
      <c r="AJ237" s="18">
        <f t="shared" si="62"/>
        <v>4.08</v>
      </c>
      <c r="AK237" s="18">
        <f t="shared" si="63"/>
        <v>0</v>
      </c>
      <c r="AL237" s="18">
        <f t="shared" si="64"/>
        <v>0</v>
      </c>
      <c r="AM237" s="18">
        <f t="shared" si="65"/>
        <v>0</v>
      </c>
      <c r="AN237" s="18">
        <f t="shared" si="66"/>
        <v>0</v>
      </c>
      <c r="AO237" s="18">
        <f t="shared" si="79"/>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row>
    <row r="238" spans="1:52" x14ac:dyDescent="0.25">
      <c r="A238" s="62">
        <v>23087</v>
      </c>
      <c r="B238" s="16">
        <v>45563</v>
      </c>
      <c r="C238" t="s">
        <v>63</v>
      </c>
      <c r="D238" t="s">
        <v>304</v>
      </c>
      <c r="E238" t="s">
        <v>64</v>
      </c>
      <c r="F238" t="s">
        <v>223</v>
      </c>
      <c r="G238" t="s">
        <v>266</v>
      </c>
      <c r="H238" s="63" t="s">
        <v>508</v>
      </c>
      <c r="I238" t="s">
        <v>69</v>
      </c>
      <c r="J238" s="14">
        <v>36</v>
      </c>
      <c r="K238" s="14" t="s">
        <v>63</v>
      </c>
      <c r="L238" t="s">
        <v>3</v>
      </c>
      <c r="M238" s="14">
        <v>11.08</v>
      </c>
      <c r="N238" s="14">
        <v>7.92</v>
      </c>
      <c r="P238" s="21"/>
      <c r="AH238" s="17">
        <f t="shared" si="78"/>
        <v>7.92</v>
      </c>
      <c r="AI238" s="18">
        <f t="shared" si="61"/>
        <v>0</v>
      </c>
      <c r="AJ238" s="18">
        <f t="shared" si="62"/>
        <v>7.92</v>
      </c>
      <c r="AK238" s="18">
        <f t="shared" si="63"/>
        <v>0</v>
      </c>
      <c r="AL238" s="18">
        <f t="shared" si="64"/>
        <v>0</v>
      </c>
      <c r="AM238" s="18">
        <f t="shared" si="65"/>
        <v>0</v>
      </c>
      <c r="AN238" s="18">
        <f t="shared" si="66"/>
        <v>0</v>
      </c>
      <c r="AO238" s="18">
        <f t="shared" si="79"/>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row>
    <row r="239" spans="1:52" x14ac:dyDescent="0.25">
      <c r="A239" s="62">
        <v>23111</v>
      </c>
      <c r="B239" s="16">
        <v>45570</v>
      </c>
      <c r="C239" t="s">
        <v>63</v>
      </c>
      <c r="D239" t="s">
        <v>326</v>
      </c>
      <c r="E239" t="s">
        <v>64</v>
      </c>
      <c r="F239" t="s">
        <v>223</v>
      </c>
      <c r="G239" t="s">
        <v>294</v>
      </c>
      <c r="H239" s="63" t="s">
        <v>509</v>
      </c>
      <c r="I239" t="s">
        <v>69</v>
      </c>
      <c r="J239" s="14">
        <v>27</v>
      </c>
      <c r="K239" s="14" t="s">
        <v>64</v>
      </c>
      <c r="L239" t="s">
        <v>3</v>
      </c>
      <c r="M239" s="14">
        <v>5.9399999999999995</v>
      </c>
      <c r="N239" s="14">
        <v>8.56</v>
      </c>
      <c r="P239" s="21"/>
      <c r="AH239" s="17">
        <f t="shared" si="78"/>
        <v>8.56</v>
      </c>
      <c r="AI239" s="18">
        <f t="shared" si="61"/>
        <v>0</v>
      </c>
      <c r="AJ239" s="18">
        <f t="shared" si="62"/>
        <v>8.56</v>
      </c>
      <c r="AK239" s="18">
        <f t="shared" si="63"/>
        <v>0</v>
      </c>
      <c r="AL239" s="18">
        <f t="shared" si="64"/>
        <v>0</v>
      </c>
      <c r="AM239" s="18">
        <f t="shared" si="65"/>
        <v>0</v>
      </c>
      <c r="AN239" s="18">
        <f t="shared" si="66"/>
        <v>0</v>
      </c>
      <c r="AO239" s="18">
        <f t="shared" si="79"/>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row>
    <row r="240" spans="1:52" x14ac:dyDescent="0.25">
      <c r="A240" s="62">
        <v>23137</v>
      </c>
      <c r="B240" s="16">
        <v>45585</v>
      </c>
      <c r="C240" t="s">
        <v>63</v>
      </c>
      <c r="D240" t="s">
        <v>318</v>
      </c>
      <c r="E240" t="s">
        <v>64</v>
      </c>
      <c r="F240" t="s">
        <v>223</v>
      </c>
      <c r="G240" t="s">
        <v>228</v>
      </c>
      <c r="H240" s="63" t="s">
        <v>466</v>
      </c>
      <c r="I240" t="s">
        <v>69</v>
      </c>
      <c r="J240" s="14">
        <v>30</v>
      </c>
      <c r="K240" s="14" t="s">
        <v>63</v>
      </c>
      <c r="L240" t="s">
        <v>3</v>
      </c>
      <c r="M240" s="14">
        <v>9.4</v>
      </c>
      <c r="N240" s="14">
        <v>6.6</v>
      </c>
      <c r="P240" s="21"/>
      <c r="AH240" s="17">
        <f t="shared" si="78"/>
        <v>6.6</v>
      </c>
      <c r="AI240" s="18">
        <f t="shared" si="61"/>
        <v>0</v>
      </c>
      <c r="AJ240" s="18">
        <f t="shared" si="62"/>
        <v>6.6</v>
      </c>
      <c r="AK240" s="18">
        <f t="shared" si="63"/>
        <v>0</v>
      </c>
      <c r="AL240" s="18">
        <f t="shared" si="64"/>
        <v>0</v>
      </c>
      <c r="AM240" s="18">
        <f t="shared" si="65"/>
        <v>0</v>
      </c>
      <c r="AN240" s="18">
        <f t="shared" si="66"/>
        <v>0</v>
      </c>
      <c r="AO240" s="18">
        <f t="shared" si="79"/>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row>
    <row r="241" spans="1:52" x14ac:dyDescent="0.25">
      <c r="A241" s="62">
        <v>23138</v>
      </c>
      <c r="B241" s="16">
        <v>45585</v>
      </c>
      <c r="C241" t="s">
        <v>63</v>
      </c>
      <c r="D241" t="s">
        <v>318</v>
      </c>
      <c r="E241" t="s">
        <v>64</v>
      </c>
      <c r="F241" t="s">
        <v>223</v>
      </c>
      <c r="G241" t="s">
        <v>247</v>
      </c>
      <c r="H241" s="63" t="s">
        <v>507</v>
      </c>
      <c r="I241" t="s">
        <v>69</v>
      </c>
      <c r="J241" s="14">
        <v>30</v>
      </c>
      <c r="K241" s="14" t="s">
        <v>63</v>
      </c>
      <c r="L241" t="s">
        <v>3</v>
      </c>
      <c r="M241" s="14">
        <v>9.4</v>
      </c>
      <c r="N241" s="14">
        <v>6.6</v>
      </c>
      <c r="P241" s="21"/>
      <c r="AH241" s="17">
        <f t="shared" si="78"/>
        <v>6.6</v>
      </c>
      <c r="AI241" s="18">
        <f t="shared" si="61"/>
        <v>0</v>
      </c>
      <c r="AJ241" s="18">
        <f t="shared" si="62"/>
        <v>6.6</v>
      </c>
      <c r="AK241" s="18">
        <f t="shared" si="63"/>
        <v>0</v>
      </c>
      <c r="AL241" s="18">
        <f t="shared" si="64"/>
        <v>0</v>
      </c>
      <c r="AM241" s="18">
        <f t="shared" si="65"/>
        <v>0</v>
      </c>
      <c r="AN241" s="18">
        <f t="shared" si="66"/>
        <v>0</v>
      </c>
      <c r="AO241" s="18">
        <f t="shared" si="79"/>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row>
    <row r="242" spans="1:52" x14ac:dyDescent="0.25">
      <c r="A242" s="62">
        <v>23161</v>
      </c>
      <c r="B242" s="16">
        <v>45609</v>
      </c>
      <c r="C242" t="s">
        <v>63</v>
      </c>
      <c r="D242" t="s">
        <v>327</v>
      </c>
      <c r="E242" t="s">
        <v>64</v>
      </c>
      <c r="F242" t="s">
        <v>223</v>
      </c>
      <c r="G242" t="s">
        <v>247</v>
      </c>
      <c r="H242" s="63" t="s">
        <v>510</v>
      </c>
      <c r="I242" t="s">
        <v>69</v>
      </c>
      <c r="J242" s="14">
        <v>80</v>
      </c>
      <c r="K242" s="14" t="s">
        <v>64</v>
      </c>
      <c r="L242" t="s">
        <v>3</v>
      </c>
      <c r="M242" s="14">
        <v>17.600000000000001</v>
      </c>
      <c r="N242" s="14">
        <v>23.4</v>
      </c>
      <c r="P242" s="21"/>
      <c r="AH242" s="17">
        <f t="shared" si="78"/>
        <v>23.4</v>
      </c>
      <c r="AI242" s="18">
        <f t="shared" si="61"/>
        <v>0</v>
      </c>
      <c r="AJ242" s="18">
        <f t="shared" si="62"/>
        <v>23.4</v>
      </c>
      <c r="AK242" s="18">
        <f t="shared" si="63"/>
        <v>0</v>
      </c>
      <c r="AL242" s="18">
        <f t="shared" si="64"/>
        <v>0</v>
      </c>
      <c r="AM242" s="18">
        <f t="shared" si="65"/>
        <v>0</v>
      </c>
      <c r="AN242" s="18">
        <f t="shared" si="66"/>
        <v>0</v>
      </c>
      <c r="AO242" s="18">
        <f t="shared" si="79"/>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row>
    <row r="243" spans="1:52" x14ac:dyDescent="0.25">
      <c r="A243" s="62">
        <v>23233</v>
      </c>
      <c r="B243" s="16">
        <v>45689</v>
      </c>
      <c r="C243" t="s">
        <v>63</v>
      </c>
      <c r="D243" s="13" t="s">
        <v>293</v>
      </c>
      <c r="E243" t="s">
        <v>64</v>
      </c>
      <c r="F243" s="13" t="s">
        <v>223</v>
      </c>
      <c r="G243" s="13" t="s">
        <v>247</v>
      </c>
      <c r="H243" s="63" t="s">
        <v>329</v>
      </c>
      <c r="I243" s="13" t="s">
        <v>69</v>
      </c>
      <c r="J243" s="14">
        <v>66</v>
      </c>
      <c r="K243" s="14" t="s">
        <v>232</v>
      </c>
      <c r="L243" s="13" t="s">
        <v>5</v>
      </c>
      <c r="M243" s="14">
        <v>16.5</v>
      </c>
      <c r="N243" s="14">
        <v>16.5</v>
      </c>
      <c r="P243" s="21"/>
      <c r="AH243" s="17">
        <f t="shared" si="78"/>
        <v>16.5</v>
      </c>
      <c r="AI243" s="18">
        <f t="shared" si="61"/>
        <v>0</v>
      </c>
      <c r="AJ243" s="18">
        <f t="shared" si="62"/>
        <v>16.5</v>
      </c>
      <c r="AK243" s="18">
        <f t="shared" si="63"/>
        <v>0</v>
      </c>
      <c r="AL243" s="18">
        <f t="shared" si="64"/>
        <v>0</v>
      </c>
      <c r="AM243" s="18">
        <f t="shared" si="65"/>
        <v>0</v>
      </c>
      <c r="AN243" s="18">
        <f t="shared" si="66"/>
        <v>0</v>
      </c>
      <c r="AO243" s="18">
        <f t="shared" si="79"/>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row>
    <row r="244" spans="1:52" x14ac:dyDescent="0.25">
      <c r="A244" s="62">
        <v>23245</v>
      </c>
      <c r="B244" s="16">
        <v>45689</v>
      </c>
      <c r="C244" t="s">
        <v>63</v>
      </c>
      <c r="D244" s="13" t="s">
        <v>293</v>
      </c>
      <c r="E244" t="s">
        <v>64</v>
      </c>
      <c r="F244" s="13" t="s">
        <v>223</v>
      </c>
      <c r="G244" s="13" t="s">
        <v>277</v>
      </c>
      <c r="H244" s="63" t="s">
        <v>328</v>
      </c>
      <c r="I244" s="13" t="s">
        <v>69</v>
      </c>
      <c r="J244" s="14">
        <v>32</v>
      </c>
      <c r="K244" s="14" t="s">
        <v>63</v>
      </c>
      <c r="L244" s="13" t="s">
        <v>3</v>
      </c>
      <c r="M244" s="14">
        <v>9.9600000000000009</v>
      </c>
      <c r="N244" s="14">
        <v>7.04</v>
      </c>
      <c r="P244" s="21"/>
      <c r="AH244" s="17">
        <f t="shared" si="78"/>
        <v>7.04</v>
      </c>
      <c r="AI244" s="18">
        <f t="shared" si="61"/>
        <v>0</v>
      </c>
      <c r="AJ244" s="18">
        <f t="shared" si="62"/>
        <v>7.04</v>
      </c>
      <c r="AK244" s="18">
        <f t="shared" si="63"/>
        <v>0</v>
      </c>
      <c r="AL244" s="18">
        <f t="shared" si="64"/>
        <v>0</v>
      </c>
      <c r="AM244" s="18">
        <f t="shared" si="65"/>
        <v>0</v>
      </c>
      <c r="AN244" s="18">
        <f t="shared" si="66"/>
        <v>0</v>
      </c>
      <c r="AO244" s="18">
        <f t="shared" si="79"/>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row>
    <row r="245" spans="1:52" x14ac:dyDescent="0.25">
      <c r="A245" s="62">
        <v>23256</v>
      </c>
      <c r="B245" s="16">
        <v>45717</v>
      </c>
      <c r="C245" t="s">
        <v>63</v>
      </c>
      <c r="D245" t="s">
        <v>304</v>
      </c>
      <c r="E245" t="s">
        <v>64</v>
      </c>
      <c r="F245" t="s">
        <v>223</v>
      </c>
      <c r="G245" t="s">
        <v>234</v>
      </c>
      <c r="H245" s="63" t="s">
        <v>361</v>
      </c>
      <c r="I245" t="s">
        <v>69</v>
      </c>
      <c r="J245" s="14">
        <v>30</v>
      </c>
      <c r="K245" s="14" t="s">
        <v>232</v>
      </c>
      <c r="L245" t="s">
        <v>5</v>
      </c>
      <c r="M245" s="14">
        <v>7.5</v>
      </c>
      <c r="N245" s="14">
        <v>7.5</v>
      </c>
      <c r="P245" s="21"/>
      <c r="AH245" s="17">
        <f t="shared" si="78"/>
        <v>7.5</v>
      </c>
      <c r="AI245" s="18">
        <f t="shared" si="61"/>
        <v>0</v>
      </c>
      <c r="AJ245" s="18">
        <f t="shared" si="62"/>
        <v>7.5</v>
      </c>
      <c r="AK245" s="18">
        <f t="shared" si="63"/>
        <v>0</v>
      </c>
      <c r="AL245" s="18">
        <f t="shared" si="64"/>
        <v>0</v>
      </c>
      <c r="AM245" s="18">
        <f t="shared" si="65"/>
        <v>0</v>
      </c>
      <c r="AN245" s="18">
        <f t="shared" si="66"/>
        <v>0</v>
      </c>
      <c r="AO245" s="18">
        <f t="shared" si="79"/>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row>
    <row r="246" spans="1:52" x14ac:dyDescent="0.25">
      <c r="A246" s="62">
        <v>23268</v>
      </c>
      <c r="B246" s="16">
        <v>45717</v>
      </c>
      <c r="C246" t="s">
        <v>63</v>
      </c>
      <c r="D246" t="s">
        <v>307</v>
      </c>
      <c r="E246" t="s">
        <v>64</v>
      </c>
      <c r="F246" t="s">
        <v>223</v>
      </c>
      <c r="G246" t="s">
        <v>230</v>
      </c>
      <c r="H246" t="s">
        <v>330</v>
      </c>
      <c r="I246" t="s">
        <v>69</v>
      </c>
      <c r="J246" s="14">
        <v>85</v>
      </c>
      <c r="K246" s="14" t="s">
        <v>232</v>
      </c>
      <c r="L246" t="s">
        <v>5</v>
      </c>
      <c r="M246" s="14">
        <v>21.25</v>
      </c>
      <c r="N246" s="14">
        <v>21.25</v>
      </c>
      <c r="P246" s="21"/>
      <c r="AH246" s="17">
        <f t="shared" si="78"/>
        <v>21.25</v>
      </c>
      <c r="AI246" s="18">
        <f t="shared" si="61"/>
        <v>0</v>
      </c>
      <c r="AJ246" s="18">
        <f t="shared" si="62"/>
        <v>21.25</v>
      </c>
      <c r="AK246" s="18">
        <f t="shared" si="63"/>
        <v>0</v>
      </c>
      <c r="AL246" s="18">
        <f t="shared" si="64"/>
        <v>0</v>
      </c>
      <c r="AM246" s="18">
        <f t="shared" si="65"/>
        <v>0</v>
      </c>
      <c r="AN246" s="18">
        <f t="shared" si="66"/>
        <v>0</v>
      </c>
      <c r="AO246" s="18">
        <f t="shared" si="79"/>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row>
    <row r="247" spans="1:52" x14ac:dyDescent="0.25">
      <c r="A247" s="62">
        <v>23269</v>
      </c>
      <c r="B247" s="16">
        <v>45717</v>
      </c>
      <c r="C247" t="s">
        <v>63</v>
      </c>
      <c r="D247" t="s">
        <v>357</v>
      </c>
      <c r="E247" t="s">
        <v>64</v>
      </c>
      <c r="F247" t="s">
        <v>223</v>
      </c>
      <c r="G247" t="s">
        <v>230</v>
      </c>
      <c r="H247" s="63" t="s">
        <v>358</v>
      </c>
      <c r="I247" t="s">
        <v>69</v>
      </c>
      <c r="J247" s="14">
        <v>55</v>
      </c>
      <c r="K247" s="14" t="s">
        <v>232</v>
      </c>
      <c r="L247" t="s">
        <v>5</v>
      </c>
      <c r="M247" s="14">
        <v>13.75</v>
      </c>
      <c r="N247" s="14">
        <v>13.75</v>
      </c>
      <c r="P247" s="21"/>
      <c r="AH247" s="17">
        <f t="shared" si="78"/>
        <v>13.75</v>
      </c>
      <c r="AI247" s="18">
        <f t="shared" si="61"/>
        <v>0</v>
      </c>
      <c r="AJ247" s="18">
        <f t="shared" si="62"/>
        <v>13.75</v>
      </c>
      <c r="AK247" s="18">
        <f t="shared" si="63"/>
        <v>0</v>
      </c>
      <c r="AL247" s="18">
        <f t="shared" si="64"/>
        <v>0</v>
      </c>
      <c r="AM247" s="18">
        <f t="shared" si="65"/>
        <v>0</v>
      </c>
      <c r="AN247" s="18">
        <f t="shared" si="66"/>
        <v>0</v>
      </c>
      <c r="AO247" s="18">
        <f t="shared" si="79"/>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row>
    <row r="248" spans="1:52" x14ac:dyDescent="0.25">
      <c r="A248" s="62">
        <v>23280</v>
      </c>
      <c r="B248" s="16">
        <v>45717</v>
      </c>
      <c r="C248" t="s">
        <v>63</v>
      </c>
      <c r="D248" t="s">
        <v>267</v>
      </c>
      <c r="E248" t="s">
        <v>64</v>
      </c>
      <c r="F248" t="s">
        <v>323</v>
      </c>
      <c r="G248" t="s">
        <v>230</v>
      </c>
      <c r="H248" s="63" t="s">
        <v>359</v>
      </c>
      <c r="I248" t="s">
        <v>83</v>
      </c>
      <c r="J248" s="14">
        <v>40</v>
      </c>
      <c r="K248" s="14" t="s">
        <v>63</v>
      </c>
      <c r="L248" t="s">
        <v>3</v>
      </c>
      <c r="M248" s="14">
        <v>12.2</v>
      </c>
      <c r="N248" s="14">
        <v>8.8000000000000007</v>
      </c>
      <c r="O248" t="s">
        <v>63</v>
      </c>
      <c r="P248" s="21" t="s">
        <v>263</v>
      </c>
      <c r="Q248" t="s">
        <v>63</v>
      </c>
      <c r="R248" t="s">
        <v>305</v>
      </c>
      <c r="S248" t="s">
        <v>63</v>
      </c>
      <c r="T248" t="s">
        <v>288</v>
      </c>
      <c r="U248" t="s">
        <v>64</v>
      </c>
      <c r="V248" t="s">
        <v>325</v>
      </c>
      <c r="W248" t="s">
        <v>64</v>
      </c>
      <c r="X248" t="s">
        <v>223</v>
      </c>
      <c r="Y248" t="s">
        <v>64</v>
      </c>
      <c r="Z248" t="s">
        <v>317</v>
      </c>
      <c r="AH248" s="17">
        <f t="shared" si="78"/>
        <v>8.8000000000000007</v>
      </c>
      <c r="AI248" s="18">
        <f t="shared" si="61"/>
        <v>0</v>
      </c>
      <c r="AJ248" s="18">
        <f t="shared" si="62"/>
        <v>0</v>
      </c>
      <c r="AK248" s="18">
        <f t="shared" si="63"/>
        <v>0</v>
      </c>
      <c r="AL248" s="18">
        <f t="shared" si="64"/>
        <v>0</v>
      </c>
      <c r="AM248" s="18">
        <f t="shared" si="65"/>
        <v>0</v>
      </c>
      <c r="AN248" s="18">
        <f t="shared" si="66"/>
        <v>0</v>
      </c>
      <c r="AO248" s="18">
        <f t="shared" si="79"/>
        <v>0</v>
      </c>
      <c r="AP248" s="18">
        <f t="shared" si="67"/>
        <v>0</v>
      </c>
      <c r="AQ248" s="18">
        <f t="shared" si="68"/>
        <v>0</v>
      </c>
      <c r="AR248" s="18">
        <f t="shared" si="69"/>
        <v>0</v>
      </c>
      <c r="AS248" s="18">
        <f t="shared" si="70"/>
        <v>0</v>
      </c>
      <c r="AT248" s="18">
        <f t="shared" si="71"/>
        <v>8.8000000000000007</v>
      </c>
      <c r="AU248" s="18">
        <f t="shared" si="72"/>
        <v>0</v>
      </c>
      <c r="AV248" s="18">
        <f t="shared" si="73"/>
        <v>0</v>
      </c>
      <c r="AW248" s="18">
        <f t="shared" si="74"/>
        <v>0</v>
      </c>
      <c r="AX248" s="18">
        <f t="shared" si="75"/>
        <v>0</v>
      </c>
      <c r="AY248" s="18">
        <f t="shared" si="76"/>
        <v>0</v>
      </c>
      <c r="AZ248" s="18">
        <f t="shared" si="77"/>
        <v>0</v>
      </c>
    </row>
    <row r="249" spans="1:52" x14ac:dyDescent="0.25">
      <c r="A249" s="62">
        <v>23284</v>
      </c>
      <c r="B249" s="16">
        <v>45717</v>
      </c>
      <c r="C249" t="s">
        <v>63</v>
      </c>
      <c r="D249" t="s">
        <v>223</v>
      </c>
      <c r="E249" t="s">
        <v>64</v>
      </c>
      <c r="F249" t="s">
        <v>279</v>
      </c>
      <c r="G249" t="s">
        <v>227</v>
      </c>
      <c r="H249" s="63" t="s">
        <v>360</v>
      </c>
      <c r="I249" t="s">
        <v>68</v>
      </c>
      <c r="J249" s="14">
        <v>37</v>
      </c>
      <c r="K249" s="14" t="s">
        <v>64</v>
      </c>
      <c r="L249" t="s">
        <v>3</v>
      </c>
      <c r="M249" s="14">
        <v>4.07</v>
      </c>
      <c r="N249" s="14">
        <v>5.68</v>
      </c>
      <c r="P249" s="21"/>
      <c r="AH249" s="17">
        <f t="shared" si="78"/>
        <v>4.07</v>
      </c>
      <c r="AI249" s="18">
        <f t="shared" si="61"/>
        <v>4.07</v>
      </c>
      <c r="AJ249" s="18">
        <f t="shared" si="62"/>
        <v>0</v>
      </c>
      <c r="AK249" s="18">
        <f t="shared" si="63"/>
        <v>0</v>
      </c>
      <c r="AL249" s="18">
        <f t="shared" si="64"/>
        <v>0</v>
      </c>
      <c r="AM249" s="18">
        <f t="shared" si="65"/>
        <v>0</v>
      </c>
      <c r="AN249" s="18">
        <f t="shared" si="66"/>
        <v>0</v>
      </c>
      <c r="AO249" s="18">
        <f t="shared" si="79"/>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row>
    <row r="250" spans="1:52" x14ac:dyDescent="0.25">
      <c r="A250" s="62">
        <v>23285</v>
      </c>
      <c r="B250" s="16">
        <v>45717</v>
      </c>
      <c r="C250" t="s">
        <v>63</v>
      </c>
      <c r="D250" s="13" t="s">
        <v>223</v>
      </c>
      <c r="E250" t="s">
        <v>64</v>
      </c>
      <c r="F250" s="13" t="s">
        <v>236</v>
      </c>
      <c r="G250" t="s">
        <v>227</v>
      </c>
      <c r="H250" s="63" t="s">
        <v>237</v>
      </c>
      <c r="I250" t="s">
        <v>68</v>
      </c>
      <c r="J250" s="14">
        <v>40</v>
      </c>
      <c r="K250" s="14" t="s">
        <v>232</v>
      </c>
      <c r="L250" t="s">
        <v>5</v>
      </c>
      <c r="M250" s="14">
        <v>5</v>
      </c>
      <c r="N250" s="14">
        <v>5</v>
      </c>
      <c r="P250" s="21"/>
      <c r="AH250" s="17">
        <f t="shared" si="78"/>
        <v>5</v>
      </c>
      <c r="AI250" s="18">
        <f t="shared" si="61"/>
        <v>5</v>
      </c>
      <c r="AJ250" s="18">
        <f t="shared" si="62"/>
        <v>0</v>
      </c>
      <c r="AK250" s="18">
        <f t="shared" si="63"/>
        <v>0</v>
      </c>
      <c r="AL250" s="18">
        <f t="shared" si="64"/>
        <v>0</v>
      </c>
      <c r="AM250" s="18">
        <f t="shared" si="65"/>
        <v>0</v>
      </c>
      <c r="AN250" s="18">
        <f t="shared" si="66"/>
        <v>0</v>
      </c>
      <c r="AO250" s="18">
        <f t="shared" si="79"/>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row>
    <row r="251" spans="1:52" x14ac:dyDescent="0.25">
      <c r="A251" s="62">
        <v>23295</v>
      </c>
      <c r="B251" s="16">
        <v>45717</v>
      </c>
      <c r="C251" t="s">
        <v>63</v>
      </c>
      <c r="D251" t="s">
        <v>362</v>
      </c>
      <c r="E251" t="s">
        <v>64</v>
      </c>
      <c r="F251" t="s">
        <v>223</v>
      </c>
      <c r="G251" t="s">
        <v>247</v>
      </c>
      <c r="H251" s="48" t="s">
        <v>363</v>
      </c>
      <c r="I251" t="s">
        <v>68</v>
      </c>
      <c r="J251" s="14">
        <v>12</v>
      </c>
      <c r="K251" s="14" t="s">
        <v>63</v>
      </c>
      <c r="L251" t="s">
        <v>3</v>
      </c>
      <c r="M251" s="14">
        <v>2.1799999999999997</v>
      </c>
      <c r="N251" s="14">
        <v>1.32</v>
      </c>
      <c r="P251" s="21"/>
      <c r="AH251" s="17">
        <f t="shared" si="78"/>
        <v>1.32</v>
      </c>
      <c r="AI251" s="18">
        <f t="shared" si="61"/>
        <v>0</v>
      </c>
      <c r="AJ251" s="18">
        <f t="shared" si="62"/>
        <v>1.32</v>
      </c>
      <c r="AK251" s="18">
        <f t="shared" si="63"/>
        <v>0</v>
      </c>
      <c r="AL251" s="18">
        <f t="shared" si="64"/>
        <v>0</v>
      </c>
      <c r="AM251" s="18">
        <f t="shared" si="65"/>
        <v>0</v>
      </c>
      <c r="AN251" s="18">
        <f t="shared" si="66"/>
        <v>0</v>
      </c>
      <c r="AO251" s="18">
        <f t="shared" si="79"/>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row>
    <row r="252" spans="1:52" x14ac:dyDescent="0.25">
      <c r="A252" s="62">
        <v>23303</v>
      </c>
      <c r="B252" s="16">
        <v>45748</v>
      </c>
      <c r="C252" t="s">
        <v>63</v>
      </c>
      <c r="D252" t="s">
        <v>327</v>
      </c>
      <c r="E252" t="s">
        <v>64</v>
      </c>
      <c r="F252" t="s">
        <v>223</v>
      </c>
      <c r="G252" t="s">
        <v>247</v>
      </c>
      <c r="H252" s="66" t="s">
        <v>522</v>
      </c>
      <c r="I252" t="s">
        <v>69</v>
      </c>
      <c r="J252" s="14">
        <v>80</v>
      </c>
      <c r="K252" s="14" t="s">
        <v>232</v>
      </c>
      <c r="L252" t="s">
        <v>5</v>
      </c>
      <c r="M252" s="14">
        <v>20</v>
      </c>
      <c r="N252" s="14">
        <v>20</v>
      </c>
      <c r="AH252" s="17">
        <f t="shared" si="78"/>
        <v>20</v>
      </c>
      <c r="AI252" s="18">
        <f t="shared" si="61"/>
        <v>0</v>
      </c>
      <c r="AJ252" s="18">
        <f t="shared" si="62"/>
        <v>20</v>
      </c>
      <c r="AK252" s="18">
        <f t="shared" si="63"/>
        <v>0</v>
      </c>
      <c r="AL252" s="18">
        <f t="shared" si="64"/>
        <v>0</v>
      </c>
      <c r="AM252" s="18">
        <f t="shared" si="65"/>
        <v>0</v>
      </c>
      <c r="AN252" s="18">
        <f t="shared" si="66"/>
        <v>0</v>
      </c>
      <c r="AO252" s="18">
        <f t="shared" si="79"/>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row>
    <row r="253" spans="1:52" x14ac:dyDescent="0.25">
      <c r="A253" s="62">
        <v>23307</v>
      </c>
      <c r="B253" s="16">
        <v>45748</v>
      </c>
      <c r="C253" t="s">
        <v>63</v>
      </c>
      <c r="D253" t="s">
        <v>318</v>
      </c>
      <c r="E253" t="s">
        <v>64</v>
      </c>
      <c r="F253" t="s">
        <v>223</v>
      </c>
      <c r="G253" t="s">
        <v>247</v>
      </c>
      <c r="H253" s="48" t="s">
        <v>422</v>
      </c>
      <c r="I253" t="s">
        <v>69</v>
      </c>
      <c r="J253" s="14">
        <v>72</v>
      </c>
      <c r="K253" s="14" t="s">
        <v>63</v>
      </c>
      <c r="L253" t="s">
        <v>4</v>
      </c>
      <c r="M253" s="14">
        <v>19.72</v>
      </c>
      <c r="N253" s="14">
        <v>17.28</v>
      </c>
      <c r="AH253" s="17">
        <f t="shared" si="78"/>
        <v>17.28</v>
      </c>
      <c r="AI253" s="18">
        <f t="shared" si="61"/>
        <v>0</v>
      </c>
      <c r="AJ253" s="18">
        <f t="shared" si="62"/>
        <v>17.28</v>
      </c>
      <c r="AK253" s="18">
        <f t="shared" si="63"/>
        <v>0</v>
      </c>
      <c r="AL253" s="18">
        <f t="shared" si="64"/>
        <v>0</v>
      </c>
      <c r="AM253" s="18">
        <f t="shared" si="65"/>
        <v>0</v>
      </c>
      <c r="AN253" s="18">
        <f t="shared" si="66"/>
        <v>0</v>
      </c>
      <c r="AO253" s="18">
        <f t="shared" si="79"/>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row>
    <row r="254" spans="1:52" x14ac:dyDescent="0.25">
      <c r="A254" s="62">
        <v>23325</v>
      </c>
      <c r="B254" s="16">
        <v>45748</v>
      </c>
      <c r="C254" t="s">
        <v>63</v>
      </c>
      <c r="D254" t="s">
        <v>286</v>
      </c>
      <c r="E254" t="s">
        <v>64</v>
      </c>
      <c r="F254" t="s">
        <v>223</v>
      </c>
      <c r="G254" t="s">
        <v>247</v>
      </c>
      <c r="H254" s="48" t="s">
        <v>376</v>
      </c>
      <c r="I254" t="s">
        <v>69</v>
      </c>
      <c r="J254" s="14">
        <v>58</v>
      </c>
      <c r="K254" s="14" t="s">
        <v>63</v>
      </c>
      <c r="L254" t="s">
        <v>3</v>
      </c>
      <c r="M254" s="14">
        <v>17.239999999999998</v>
      </c>
      <c r="N254" s="14">
        <v>12.76</v>
      </c>
      <c r="AH254" s="17">
        <f t="shared" si="78"/>
        <v>12.76</v>
      </c>
      <c r="AI254" s="18">
        <f t="shared" si="61"/>
        <v>0</v>
      </c>
      <c r="AJ254" s="18">
        <f t="shared" si="62"/>
        <v>12.76</v>
      </c>
      <c r="AK254" s="18">
        <f t="shared" si="63"/>
        <v>0</v>
      </c>
      <c r="AL254" s="18">
        <f t="shared" si="64"/>
        <v>0</v>
      </c>
      <c r="AM254" s="18">
        <f t="shared" si="65"/>
        <v>0</v>
      </c>
      <c r="AN254" s="18">
        <f t="shared" si="66"/>
        <v>0</v>
      </c>
      <c r="AO254" s="18">
        <f t="shared" si="79"/>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row>
    <row r="255" spans="1:52" x14ac:dyDescent="0.25">
      <c r="A255" s="62">
        <v>23326</v>
      </c>
      <c r="B255" s="16">
        <v>45748</v>
      </c>
      <c r="C255" t="s">
        <v>63</v>
      </c>
      <c r="D255" t="s">
        <v>326</v>
      </c>
      <c r="E255" t="s">
        <v>64</v>
      </c>
      <c r="F255" t="s">
        <v>223</v>
      </c>
      <c r="G255" t="s">
        <v>230</v>
      </c>
      <c r="H255" s="48" t="s">
        <v>359</v>
      </c>
      <c r="I255" t="s">
        <v>69</v>
      </c>
      <c r="J255" s="14">
        <v>63</v>
      </c>
      <c r="K255" s="14" t="s">
        <v>63</v>
      </c>
      <c r="L255" t="s">
        <v>4</v>
      </c>
      <c r="M255" s="14">
        <v>17.38</v>
      </c>
      <c r="N255" s="14">
        <v>15.12</v>
      </c>
      <c r="AH255" s="17">
        <f t="shared" si="78"/>
        <v>15.12</v>
      </c>
      <c r="AI255" s="18">
        <f t="shared" si="61"/>
        <v>0</v>
      </c>
      <c r="AJ255" s="18">
        <f t="shared" si="62"/>
        <v>15.12</v>
      </c>
      <c r="AK255" s="18">
        <f t="shared" si="63"/>
        <v>0</v>
      </c>
      <c r="AL255" s="18">
        <f t="shared" si="64"/>
        <v>0</v>
      </c>
      <c r="AM255" s="18">
        <f t="shared" si="65"/>
        <v>0</v>
      </c>
      <c r="AN255" s="18">
        <f t="shared" si="66"/>
        <v>0</v>
      </c>
      <c r="AO255" s="18">
        <f t="shared" si="79"/>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row>
    <row r="256" spans="1:52" x14ac:dyDescent="0.25">
      <c r="A256" s="62">
        <v>23327</v>
      </c>
      <c r="B256" s="16">
        <v>45748</v>
      </c>
      <c r="C256" t="s">
        <v>63</v>
      </c>
      <c r="D256" t="s">
        <v>327</v>
      </c>
      <c r="E256" t="s">
        <v>64</v>
      </c>
      <c r="F256" t="s">
        <v>223</v>
      </c>
      <c r="G256" t="s">
        <v>247</v>
      </c>
      <c r="H256" s="48" t="s">
        <v>523</v>
      </c>
      <c r="I256" t="s">
        <v>69</v>
      </c>
      <c r="J256" s="14">
        <v>18</v>
      </c>
      <c r="K256" s="14" t="s">
        <v>63</v>
      </c>
      <c r="L256" t="s">
        <v>3</v>
      </c>
      <c r="M256" s="14">
        <v>6.04</v>
      </c>
      <c r="N256" s="14">
        <v>3.96</v>
      </c>
      <c r="AH256" s="17">
        <f t="shared" si="78"/>
        <v>3.96</v>
      </c>
      <c r="AI256" s="18">
        <f t="shared" si="61"/>
        <v>0</v>
      </c>
      <c r="AJ256" s="18">
        <f t="shared" si="62"/>
        <v>3.96</v>
      </c>
      <c r="AK256" s="18">
        <f t="shared" si="63"/>
        <v>0</v>
      </c>
      <c r="AL256" s="18">
        <f t="shared" si="64"/>
        <v>0</v>
      </c>
      <c r="AM256" s="18">
        <f t="shared" si="65"/>
        <v>0</v>
      </c>
      <c r="AN256" s="18">
        <f t="shared" si="66"/>
        <v>0</v>
      </c>
      <c r="AO256" s="18">
        <f t="shared" si="79"/>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row>
    <row r="257" spans="1:52" x14ac:dyDescent="0.25">
      <c r="A257" s="62">
        <v>23331</v>
      </c>
      <c r="B257" s="16">
        <v>45748</v>
      </c>
      <c r="C257" t="s">
        <v>63</v>
      </c>
      <c r="D257" t="s">
        <v>362</v>
      </c>
      <c r="E257" t="s">
        <v>64</v>
      </c>
      <c r="F257" t="s">
        <v>223</v>
      </c>
      <c r="G257" t="s">
        <v>247</v>
      </c>
      <c r="H257" s="48" t="s">
        <v>523</v>
      </c>
      <c r="I257" t="s">
        <v>68</v>
      </c>
      <c r="J257" s="14">
        <v>13</v>
      </c>
      <c r="K257" s="14" t="s">
        <v>232</v>
      </c>
      <c r="L257" t="s">
        <v>5</v>
      </c>
      <c r="M257" s="14">
        <v>1.625</v>
      </c>
      <c r="N257" s="14">
        <v>1.625</v>
      </c>
      <c r="AH257" s="17">
        <f t="shared" si="78"/>
        <v>1.625</v>
      </c>
      <c r="AI257" s="18">
        <f t="shared" si="61"/>
        <v>0</v>
      </c>
      <c r="AJ257" s="18">
        <f t="shared" si="62"/>
        <v>1.625</v>
      </c>
      <c r="AK257" s="18">
        <f t="shared" si="63"/>
        <v>0</v>
      </c>
      <c r="AL257" s="18">
        <f t="shared" si="64"/>
        <v>0</v>
      </c>
      <c r="AM257" s="18">
        <f t="shared" si="65"/>
        <v>0</v>
      </c>
      <c r="AN257" s="18">
        <f t="shared" si="66"/>
        <v>0</v>
      </c>
      <c r="AO257" s="18">
        <f t="shared" si="79"/>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row>
    <row r="258" spans="1:52" x14ac:dyDescent="0.25">
      <c r="A258" s="62">
        <v>23333</v>
      </c>
      <c r="B258" s="16">
        <v>45748</v>
      </c>
      <c r="C258" t="s">
        <v>63</v>
      </c>
      <c r="D258" t="s">
        <v>307</v>
      </c>
      <c r="E258" t="s">
        <v>64</v>
      </c>
      <c r="F258" t="s">
        <v>223</v>
      </c>
      <c r="G258" t="s">
        <v>255</v>
      </c>
      <c r="H258" s="48" t="s">
        <v>524</v>
      </c>
      <c r="I258" t="s">
        <v>69</v>
      </c>
      <c r="J258" s="14">
        <v>8</v>
      </c>
      <c r="K258" s="14" t="s">
        <v>64</v>
      </c>
      <c r="L258" t="s">
        <v>3</v>
      </c>
      <c r="M258" s="14">
        <v>1.76</v>
      </c>
      <c r="N258" s="14">
        <v>3.24</v>
      </c>
      <c r="AH258" s="17">
        <f t="shared" si="78"/>
        <v>3.24</v>
      </c>
      <c r="AI258" s="18">
        <f t="shared" ref="AI258:AI321" si="80">SUMIFS(M258,D258,"*"&amp;$BB$1&amp;"*")</f>
        <v>0</v>
      </c>
      <c r="AJ258" s="18">
        <f t="shared" ref="AJ258:AJ321" si="81">SUMIFS(N258,F258,"*"&amp;$BB$1&amp;"*")</f>
        <v>3.24</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si="79"/>
        <v>0</v>
      </c>
      <c r="AP258" s="18">
        <f t="shared" ref="AP258:AP321" si="86">SUMIFS(N258,T258,"*"&amp;$BB$1&amp;"*",S258,"USA")</f>
        <v>0</v>
      </c>
      <c r="AQ258" s="18">
        <f t="shared" ref="AQ258:AQ321" si="87">SUMIFS(M258,V258,"*"&amp;$BB$1&amp;"*",U258,"CSA")</f>
        <v>0</v>
      </c>
      <c r="AR258" s="18">
        <f t="shared" ref="AR258:AR321" si="88">SUMIFS(N258,V258,"*"&amp;$BB$1&amp;"*",U258,"USA")</f>
        <v>0</v>
      </c>
      <c r="AS258" s="18">
        <f t="shared" ref="AS258:AS321" si="89">SUMIFS(M258,X258,"*"&amp;$BB$1&amp;"*",W258,"CSA")</f>
        <v>0</v>
      </c>
      <c r="AT258" s="18">
        <f t="shared" ref="AT258:AT321" si="90">SUMIFS(N258,X258,"*"&amp;$BB$1&amp;"*",W258,"USA")</f>
        <v>0</v>
      </c>
      <c r="AU258" s="18">
        <f t="shared" ref="AU258:AU321" si="91">SUMIFS(M258,Z258,"*"&amp;$BB$1&amp;"*",Y258,"CSA")</f>
        <v>0</v>
      </c>
      <c r="AV258" s="18">
        <f t="shared" ref="AV258:AV321" si="92">SUMIFS(N258,Z258,"*"&amp;$BB$1&amp;"*",Y258,"USA")</f>
        <v>0</v>
      </c>
      <c r="AW258" s="18">
        <f t="shared" ref="AW258:AW321" si="93">SUMIFS(M258,AB258,"*"&amp;$BB$1&amp;"*",AA258,"CSA")</f>
        <v>0</v>
      </c>
      <c r="AX258" s="18">
        <f t="shared" ref="AX258:AX321" si="94">SUMIFS(N258,AB258,"*"&amp;$BB$1&amp;"*",AA258,"USA")</f>
        <v>0</v>
      </c>
      <c r="AY258" s="18">
        <f t="shared" ref="AY258:AY321" si="95">SUMIFS(M258,AD258,"*"&amp;$BB$1&amp;"*",AC258,"CSA")</f>
        <v>0</v>
      </c>
      <c r="AZ258" s="18">
        <f t="shared" ref="AZ258:AZ321" si="96">SUMIFS(N258,AD258,"*"&amp;$BB$1&amp;"*",AC258,"USA")</f>
        <v>0</v>
      </c>
    </row>
    <row r="259" spans="1:52" x14ac:dyDescent="0.25">
      <c r="A259" s="62">
        <v>23358</v>
      </c>
      <c r="B259" s="16">
        <v>45778</v>
      </c>
      <c r="C259" t="s">
        <v>63</v>
      </c>
      <c r="D259" t="s">
        <v>327</v>
      </c>
      <c r="E259" t="s">
        <v>64</v>
      </c>
      <c r="F259" t="s">
        <v>223</v>
      </c>
      <c r="G259" t="s">
        <v>247</v>
      </c>
      <c r="H259" s="48" t="s">
        <v>525</v>
      </c>
      <c r="I259" t="s">
        <v>69</v>
      </c>
      <c r="J259" s="14">
        <v>36</v>
      </c>
      <c r="K259" s="14" t="s">
        <v>64</v>
      </c>
      <c r="L259" t="s">
        <v>3</v>
      </c>
      <c r="M259" s="14">
        <v>7.92</v>
      </c>
      <c r="N259" s="14">
        <v>11.08</v>
      </c>
      <c r="AH259" s="17">
        <f t="shared" ref="AH259:AH322" si="97">SUM(AI259:AZ259)</f>
        <v>11.08</v>
      </c>
      <c r="AI259" s="18">
        <f t="shared" si="80"/>
        <v>0</v>
      </c>
      <c r="AJ259" s="18">
        <f t="shared" si="81"/>
        <v>11.08</v>
      </c>
      <c r="AK259" s="18">
        <f t="shared" si="82"/>
        <v>0</v>
      </c>
      <c r="AL259" s="18">
        <f t="shared" si="83"/>
        <v>0</v>
      </c>
      <c r="AM259" s="18">
        <f t="shared" si="84"/>
        <v>0</v>
      </c>
      <c r="AN259" s="18">
        <f t="shared" si="85"/>
        <v>0</v>
      </c>
      <c r="AO259" s="18">
        <f t="shared" ref="AO259:AO322" si="98">SUMIFS(M259,T259,"*"&amp;$BB$1&amp;"*",S259,"CSA")</f>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row>
    <row r="260" spans="1:52" x14ac:dyDescent="0.25">
      <c r="A260" s="62">
        <v>23374</v>
      </c>
      <c r="B260" s="16">
        <v>45778</v>
      </c>
      <c r="C260" t="s">
        <v>63</v>
      </c>
      <c r="D260" t="s">
        <v>293</v>
      </c>
      <c r="E260" t="s">
        <v>64</v>
      </c>
      <c r="F260" t="s">
        <v>223</v>
      </c>
      <c r="G260" t="s">
        <v>247</v>
      </c>
      <c r="H260" s="48" t="s">
        <v>371</v>
      </c>
      <c r="I260" t="s">
        <v>69</v>
      </c>
      <c r="J260" s="14">
        <v>28</v>
      </c>
      <c r="K260" s="14" t="s">
        <v>63</v>
      </c>
      <c r="L260" t="s">
        <v>3</v>
      </c>
      <c r="M260" s="14">
        <v>8.84</v>
      </c>
      <c r="N260" s="14">
        <v>6.16</v>
      </c>
      <c r="AH260" s="17">
        <f t="shared" si="97"/>
        <v>6.16</v>
      </c>
      <c r="AI260" s="18">
        <f t="shared" si="80"/>
        <v>0</v>
      </c>
      <c r="AJ260" s="18">
        <f t="shared" si="81"/>
        <v>6.16</v>
      </c>
      <c r="AK260" s="18">
        <f t="shared" si="82"/>
        <v>0</v>
      </c>
      <c r="AL260" s="18">
        <f t="shared" si="83"/>
        <v>0</v>
      </c>
      <c r="AM260" s="18">
        <f t="shared" si="84"/>
        <v>0</v>
      </c>
      <c r="AN260" s="18">
        <f t="shared" si="85"/>
        <v>0</v>
      </c>
      <c r="AO260" s="18">
        <f t="shared" si="98"/>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row>
    <row r="261" spans="1:52" x14ac:dyDescent="0.25">
      <c r="A261" s="62">
        <v>23375</v>
      </c>
      <c r="B261" s="16">
        <v>45778</v>
      </c>
      <c r="C261" t="s">
        <v>63</v>
      </c>
      <c r="D261" t="s">
        <v>293</v>
      </c>
      <c r="E261" t="s">
        <v>64</v>
      </c>
      <c r="F261" t="s">
        <v>223</v>
      </c>
      <c r="G261" t="s">
        <v>247</v>
      </c>
      <c r="H261" s="48" t="s">
        <v>376</v>
      </c>
      <c r="I261" t="s">
        <v>69</v>
      </c>
      <c r="J261" s="14">
        <v>83</v>
      </c>
      <c r="K261" s="14" t="s">
        <v>63</v>
      </c>
      <c r="L261" t="s">
        <v>3</v>
      </c>
      <c r="M261" s="14">
        <v>24.240000000000002</v>
      </c>
      <c r="N261" s="14">
        <v>18.259999999999998</v>
      </c>
      <c r="AH261" s="17">
        <f t="shared" si="97"/>
        <v>18.259999999999998</v>
      </c>
      <c r="AI261" s="18">
        <f t="shared" si="80"/>
        <v>0</v>
      </c>
      <c r="AJ261" s="18">
        <f t="shared" si="81"/>
        <v>18.259999999999998</v>
      </c>
      <c r="AK261" s="18">
        <f t="shared" si="82"/>
        <v>0</v>
      </c>
      <c r="AL261" s="18">
        <f t="shared" si="83"/>
        <v>0</v>
      </c>
      <c r="AM261" s="18">
        <f t="shared" si="84"/>
        <v>0</v>
      </c>
      <c r="AN261" s="18">
        <f t="shared" si="85"/>
        <v>0</v>
      </c>
      <c r="AO261" s="18">
        <f t="shared" si="98"/>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row>
    <row r="262" spans="1:52" x14ac:dyDescent="0.25">
      <c r="A262" s="62">
        <v>23381</v>
      </c>
      <c r="B262" s="16">
        <v>45778</v>
      </c>
      <c r="C262" t="s">
        <v>63</v>
      </c>
      <c r="D262" t="s">
        <v>326</v>
      </c>
      <c r="E262" t="s">
        <v>64</v>
      </c>
      <c r="F262" t="s">
        <v>223</v>
      </c>
      <c r="G262" t="s">
        <v>271</v>
      </c>
      <c r="H262" s="48" t="s">
        <v>410</v>
      </c>
      <c r="I262" t="s">
        <v>69</v>
      </c>
      <c r="J262" s="14">
        <v>15</v>
      </c>
      <c r="K262" s="14" t="s">
        <v>232</v>
      </c>
      <c r="L262" t="s">
        <v>5</v>
      </c>
      <c r="M262" s="14">
        <v>3.75</v>
      </c>
      <c r="N262" s="14">
        <v>3.75</v>
      </c>
      <c r="AH262" s="17">
        <f t="shared" si="97"/>
        <v>3.75</v>
      </c>
      <c r="AI262" s="18">
        <f t="shared" si="80"/>
        <v>0</v>
      </c>
      <c r="AJ262" s="18">
        <f t="shared" si="81"/>
        <v>3.75</v>
      </c>
      <c r="AK262" s="18">
        <f t="shared" si="82"/>
        <v>0</v>
      </c>
      <c r="AL262" s="18">
        <f t="shared" si="83"/>
        <v>0</v>
      </c>
      <c r="AM262" s="18">
        <f t="shared" si="84"/>
        <v>0</v>
      </c>
      <c r="AN262" s="18">
        <f t="shared" si="85"/>
        <v>0</v>
      </c>
      <c r="AO262" s="18">
        <f t="shared" si="98"/>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row>
    <row r="263" spans="1:52" x14ac:dyDescent="0.25">
      <c r="A263" s="62">
        <v>23389</v>
      </c>
      <c r="B263" s="16">
        <v>45809</v>
      </c>
      <c r="C263" t="s">
        <v>63</v>
      </c>
      <c r="D263" t="s">
        <v>246</v>
      </c>
      <c r="E263" t="s">
        <v>64</v>
      </c>
      <c r="F263" t="s">
        <v>223</v>
      </c>
      <c r="G263" t="s">
        <v>255</v>
      </c>
      <c r="H263" s="48" t="s">
        <v>378</v>
      </c>
      <c r="I263" t="s">
        <v>69</v>
      </c>
      <c r="J263" s="14">
        <v>40</v>
      </c>
      <c r="K263" s="14" t="s">
        <v>64</v>
      </c>
      <c r="L263" t="s">
        <v>3</v>
      </c>
      <c r="M263" s="14">
        <v>8.8000000000000007</v>
      </c>
      <c r="N263" s="14">
        <v>12.2</v>
      </c>
      <c r="AH263" s="17">
        <f t="shared" si="97"/>
        <v>12.2</v>
      </c>
      <c r="AI263" s="18">
        <f t="shared" si="80"/>
        <v>0</v>
      </c>
      <c r="AJ263" s="18">
        <f t="shared" si="81"/>
        <v>12.2</v>
      </c>
      <c r="AK263" s="18">
        <f t="shared" si="82"/>
        <v>0</v>
      </c>
      <c r="AL263" s="18">
        <f t="shared" si="83"/>
        <v>0</v>
      </c>
      <c r="AM263" s="18">
        <f t="shared" si="84"/>
        <v>0</v>
      </c>
      <c r="AN263" s="18">
        <f t="shared" si="85"/>
        <v>0</v>
      </c>
      <c r="AO263" s="18">
        <f t="shared" si="98"/>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row>
    <row r="264" spans="1:52" x14ac:dyDescent="0.25">
      <c r="A264" s="62">
        <v>23405</v>
      </c>
      <c r="B264" s="16">
        <v>45809</v>
      </c>
      <c r="C264" t="s">
        <v>63</v>
      </c>
      <c r="D264" t="s">
        <v>293</v>
      </c>
      <c r="E264" t="s">
        <v>64</v>
      </c>
      <c r="F264" t="s">
        <v>223</v>
      </c>
      <c r="G264" t="s">
        <v>275</v>
      </c>
      <c r="H264" s="48" t="s">
        <v>459</v>
      </c>
      <c r="I264" t="s">
        <v>69</v>
      </c>
      <c r="J264" s="14">
        <v>37</v>
      </c>
      <c r="K264" s="14" t="s">
        <v>63</v>
      </c>
      <c r="L264" t="s">
        <v>3</v>
      </c>
      <c r="M264" s="14">
        <v>11.36</v>
      </c>
      <c r="N264" s="14">
        <v>8.14</v>
      </c>
      <c r="AH264" s="17">
        <f t="shared" si="97"/>
        <v>8.14</v>
      </c>
      <c r="AI264" s="18">
        <f t="shared" si="80"/>
        <v>0</v>
      </c>
      <c r="AJ264" s="18">
        <f t="shared" si="81"/>
        <v>8.14</v>
      </c>
      <c r="AK264" s="18">
        <f t="shared" si="82"/>
        <v>0</v>
      </c>
      <c r="AL264" s="18">
        <f t="shared" si="83"/>
        <v>0</v>
      </c>
      <c r="AM264" s="18">
        <f t="shared" si="84"/>
        <v>0</v>
      </c>
      <c r="AN264" s="18">
        <f t="shared" si="85"/>
        <v>0</v>
      </c>
      <c r="AO264" s="18">
        <f t="shared" si="98"/>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row>
    <row r="265" spans="1:52" x14ac:dyDescent="0.25">
      <c r="A265" s="62">
        <v>23409</v>
      </c>
      <c r="B265" s="16">
        <v>45809</v>
      </c>
      <c r="C265" t="s">
        <v>63</v>
      </c>
      <c r="D265" t="s">
        <v>223</v>
      </c>
      <c r="E265" t="s">
        <v>64</v>
      </c>
      <c r="F265" t="s">
        <v>526</v>
      </c>
      <c r="G265" t="s">
        <v>227</v>
      </c>
      <c r="H265" s="48" t="s">
        <v>420</v>
      </c>
      <c r="I265" t="s">
        <v>86</v>
      </c>
      <c r="J265" s="14">
        <v>43</v>
      </c>
      <c r="K265" s="14" t="s">
        <v>64</v>
      </c>
      <c r="L265" t="s">
        <v>4</v>
      </c>
      <c r="M265" s="14">
        <v>5.16</v>
      </c>
      <c r="N265" s="14">
        <v>6.09</v>
      </c>
      <c r="O265" t="s">
        <v>64</v>
      </c>
      <c r="P265" s="21" t="s">
        <v>316</v>
      </c>
      <c r="Q265" t="s">
        <v>63</v>
      </c>
      <c r="R265" t="s">
        <v>527</v>
      </c>
      <c r="S265" t="s">
        <v>63</v>
      </c>
      <c r="T265" t="s">
        <v>528</v>
      </c>
      <c r="AH265" s="17">
        <f t="shared" si="97"/>
        <v>5.16</v>
      </c>
      <c r="AI265" s="18">
        <f t="shared" si="80"/>
        <v>5.16</v>
      </c>
      <c r="AJ265" s="18">
        <f t="shared" si="81"/>
        <v>0</v>
      </c>
      <c r="AK265" s="18">
        <f t="shared" si="82"/>
        <v>0</v>
      </c>
      <c r="AL265" s="18">
        <f t="shared" si="83"/>
        <v>0</v>
      </c>
      <c r="AM265" s="18">
        <f t="shared" si="84"/>
        <v>0</v>
      </c>
      <c r="AN265" s="18">
        <f t="shared" si="85"/>
        <v>0</v>
      </c>
      <c r="AO265" s="18">
        <f t="shared" si="98"/>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row>
    <row r="266" spans="1:52" x14ac:dyDescent="0.25">
      <c r="A266" s="62">
        <v>23416</v>
      </c>
      <c r="B266" s="16">
        <v>45839</v>
      </c>
      <c r="C266" t="s">
        <v>63</v>
      </c>
      <c r="D266" t="s">
        <v>286</v>
      </c>
      <c r="E266" t="s">
        <v>64</v>
      </c>
      <c r="F266" t="s">
        <v>223</v>
      </c>
      <c r="G266" t="s">
        <v>247</v>
      </c>
      <c r="H266" s="48" t="s">
        <v>422</v>
      </c>
      <c r="I266" t="s">
        <v>69</v>
      </c>
      <c r="J266" s="14">
        <v>50</v>
      </c>
      <c r="K266" s="14" t="s">
        <v>64</v>
      </c>
      <c r="L266" t="s">
        <v>3</v>
      </c>
      <c r="M266" s="14">
        <v>11</v>
      </c>
      <c r="N266" s="14">
        <v>15</v>
      </c>
      <c r="AH266" s="17">
        <f t="shared" si="97"/>
        <v>15</v>
      </c>
      <c r="AI266" s="18">
        <f t="shared" si="80"/>
        <v>0</v>
      </c>
      <c r="AJ266" s="18">
        <f t="shared" si="81"/>
        <v>15</v>
      </c>
      <c r="AK266" s="18">
        <f t="shared" si="82"/>
        <v>0</v>
      </c>
      <c r="AL266" s="18">
        <f t="shared" si="83"/>
        <v>0</v>
      </c>
      <c r="AM266" s="18">
        <f t="shared" si="84"/>
        <v>0</v>
      </c>
      <c r="AN266" s="18">
        <f t="shared" si="85"/>
        <v>0</v>
      </c>
      <c r="AO266" s="18">
        <f t="shared" si="98"/>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row>
    <row r="267" spans="1:52" x14ac:dyDescent="0.25">
      <c r="A267" s="62">
        <v>23417</v>
      </c>
      <c r="B267" s="16">
        <v>45839</v>
      </c>
      <c r="C267" t="s">
        <v>63</v>
      </c>
      <c r="D267" t="s">
        <v>529</v>
      </c>
      <c r="E267" t="s">
        <v>64</v>
      </c>
      <c r="F267" t="s">
        <v>223</v>
      </c>
      <c r="G267" t="s">
        <v>294</v>
      </c>
      <c r="H267" s="48" t="s">
        <v>530</v>
      </c>
      <c r="I267" t="s">
        <v>69</v>
      </c>
      <c r="J267" s="14">
        <v>34</v>
      </c>
      <c r="K267" s="14" t="s">
        <v>64</v>
      </c>
      <c r="L267" t="s">
        <v>3</v>
      </c>
      <c r="M267" s="14">
        <v>7.48</v>
      </c>
      <c r="N267" s="14">
        <v>10.52</v>
      </c>
      <c r="AH267" s="17">
        <f t="shared" si="97"/>
        <v>10.52</v>
      </c>
      <c r="AI267" s="18">
        <f t="shared" si="80"/>
        <v>0</v>
      </c>
      <c r="AJ267" s="18">
        <f t="shared" si="81"/>
        <v>10.52</v>
      </c>
      <c r="AK267" s="18">
        <f t="shared" si="82"/>
        <v>0</v>
      </c>
      <c r="AL267" s="18">
        <f t="shared" si="83"/>
        <v>0</v>
      </c>
      <c r="AM267" s="18">
        <f t="shared" si="84"/>
        <v>0</v>
      </c>
      <c r="AN267" s="18">
        <f t="shared" si="85"/>
        <v>0</v>
      </c>
      <c r="AO267" s="18">
        <f t="shared" si="98"/>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row>
    <row r="268" spans="1:52" x14ac:dyDescent="0.25">
      <c r="A268" s="62">
        <v>23423</v>
      </c>
      <c r="B268" s="16">
        <v>45839</v>
      </c>
      <c r="C268" t="s">
        <v>63</v>
      </c>
      <c r="D268" t="s">
        <v>288</v>
      </c>
      <c r="E268" t="s">
        <v>64</v>
      </c>
      <c r="F268" t="s">
        <v>531</v>
      </c>
      <c r="G268" t="s">
        <v>247</v>
      </c>
      <c r="H268" s="48" t="s">
        <v>532</v>
      </c>
      <c r="I268" t="s">
        <v>83</v>
      </c>
      <c r="J268" s="14">
        <v>30</v>
      </c>
      <c r="K268" s="14" t="s">
        <v>63</v>
      </c>
      <c r="L268" t="s">
        <v>3</v>
      </c>
      <c r="M268" s="14">
        <v>9.4</v>
      </c>
      <c r="N268" s="14">
        <v>6.6</v>
      </c>
      <c r="O268" t="s">
        <v>64</v>
      </c>
      <c r="P268" s="21" t="s">
        <v>223</v>
      </c>
      <c r="Q268" t="s">
        <v>64</v>
      </c>
      <c r="R268" t="s">
        <v>293</v>
      </c>
      <c r="S268" t="s">
        <v>63</v>
      </c>
      <c r="T268" t="s">
        <v>321</v>
      </c>
      <c r="U268" t="s">
        <v>63</v>
      </c>
      <c r="V268" t="s">
        <v>267</v>
      </c>
      <c r="W268" t="s">
        <v>63</v>
      </c>
      <c r="X268" t="s">
        <v>263</v>
      </c>
      <c r="AH268" s="17">
        <f t="shared" si="97"/>
        <v>6.6</v>
      </c>
      <c r="AI268" s="18">
        <f t="shared" si="80"/>
        <v>0</v>
      </c>
      <c r="AJ268" s="18">
        <f t="shared" si="81"/>
        <v>0</v>
      </c>
      <c r="AK268" s="18">
        <f t="shared" si="82"/>
        <v>0</v>
      </c>
      <c r="AL268" s="18">
        <f t="shared" si="83"/>
        <v>6.6</v>
      </c>
      <c r="AM268" s="18">
        <f t="shared" si="84"/>
        <v>0</v>
      </c>
      <c r="AN268" s="18">
        <f t="shared" si="85"/>
        <v>0</v>
      </c>
      <c r="AO268" s="18">
        <f t="shared" si="98"/>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row>
    <row r="269" spans="1:52" x14ac:dyDescent="0.25">
      <c r="A269" s="62">
        <v>23439</v>
      </c>
      <c r="B269" s="16">
        <v>45839</v>
      </c>
      <c r="C269" t="s">
        <v>63</v>
      </c>
      <c r="D269" t="s">
        <v>326</v>
      </c>
      <c r="E269" t="s">
        <v>64</v>
      </c>
      <c r="F269" t="s">
        <v>223</v>
      </c>
      <c r="G269" t="s">
        <v>275</v>
      </c>
      <c r="H269" s="48" t="s">
        <v>533</v>
      </c>
      <c r="I269" t="s">
        <v>69</v>
      </c>
      <c r="J269" s="14">
        <v>29</v>
      </c>
      <c r="K269" s="14" t="s">
        <v>63</v>
      </c>
      <c r="L269" t="s">
        <v>4</v>
      </c>
      <c r="M269" s="14">
        <v>8.5399999999999991</v>
      </c>
      <c r="N269" s="14">
        <v>6.96</v>
      </c>
      <c r="AH269" s="17">
        <f t="shared" si="97"/>
        <v>6.96</v>
      </c>
      <c r="AI269" s="18">
        <f t="shared" si="80"/>
        <v>0</v>
      </c>
      <c r="AJ269" s="18">
        <f t="shared" si="81"/>
        <v>6.96</v>
      </c>
      <c r="AK269" s="18">
        <f t="shared" si="82"/>
        <v>0</v>
      </c>
      <c r="AL269" s="18">
        <f t="shared" si="83"/>
        <v>0</v>
      </c>
      <c r="AM269" s="18">
        <f t="shared" si="84"/>
        <v>0</v>
      </c>
      <c r="AN269" s="18">
        <f t="shared" si="85"/>
        <v>0</v>
      </c>
      <c r="AO269" s="18">
        <f t="shared" si="98"/>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row>
    <row r="270" spans="1:52" x14ac:dyDescent="0.25">
      <c r="A270" s="62">
        <v>23459</v>
      </c>
      <c r="B270" s="16">
        <v>45870</v>
      </c>
      <c r="C270" t="s">
        <v>63</v>
      </c>
      <c r="D270" t="s">
        <v>267</v>
      </c>
      <c r="E270" t="s">
        <v>64</v>
      </c>
      <c r="F270" t="s">
        <v>323</v>
      </c>
      <c r="G270" t="s">
        <v>230</v>
      </c>
      <c r="H270" s="48" t="s">
        <v>534</v>
      </c>
      <c r="I270" t="s">
        <v>83</v>
      </c>
      <c r="J270" s="14">
        <v>16</v>
      </c>
      <c r="K270" s="14" t="s">
        <v>63</v>
      </c>
      <c r="L270" t="s">
        <v>3</v>
      </c>
      <c r="M270" s="14">
        <v>5.48</v>
      </c>
      <c r="N270" s="14">
        <v>3.52</v>
      </c>
      <c r="O270" t="s">
        <v>64</v>
      </c>
      <c r="P270" s="21" t="s">
        <v>535</v>
      </c>
      <c r="Q270" t="s">
        <v>64</v>
      </c>
      <c r="R270" t="s">
        <v>223</v>
      </c>
      <c r="S270" t="s">
        <v>64</v>
      </c>
      <c r="T270" t="s">
        <v>340</v>
      </c>
      <c r="U270" t="s">
        <v>64</v>
      </c>
      <c r="V270" t="s">
        <v>286</v>
      </c>
      <c r="W270" t="s">
        <v>63</v>
      </c>
      <c r="X270" t="s">
        <v>305</v>
      </c>
      <c r="Y270" t="s">
        <v>63</v>
      </c>
      <c r="Z270" t="s">
        <v>321</v>
      </c>
      <c r="AA270" t="s">
        <v>63</v>
      </c>
      <c r="AB270" t="s">
        <v>288</v>
      </c>
      <c r="AH270" s="17">
        <f t="shared" si="97"/>
        <v>3.52</v>
      </c>
      <c r="AI270" s="18">
        <f t="shared" si="80"/>
        <v>0</v>
      </c>
      <c r="AJ270" s="18">
        <f t="shared" si="81"/>
        <v>0</v>
      </c>
      <c r="AK270" s="18">
        <f t="shared" si="82"/>
        <v>0</v>
      </c>
      <c r="AL270" s="18">
        <f t="shared" si="83"/>
        <v>0</v>
      </c>
      <c r="AM270" s="18">
        <f t="shared" si="84"/>
        <v>0</v>
      </c>
      <c r="AN270" s="18">
        <f t="shared" si="85"/>
        <v>3.52</v>
      </c>
      <c r="AO270" s="18">
        <f t="shared" si="98"/>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row>
    <row r="271" spans="1:52" x14ac:dyDescent="0.25">
      <c r="A271" s="62">
        <v>23486</v>
      </c>
      <c r="B271" s="16">
        <v>45870</v>
      </c>
      <c r="C271" t="s">
        <v>63</v>
      </c>
      <c r="D271" t="s">
        <v>223</v>
      </c>
      <c r="E271" t="s">
        <v>64</v>
      </c>
      <c r="F271" t="s">
        <v>279</v>
      </c>
      <c r="G271" t="s">
        <v>255</v>
      </c>
      <c r="H271" s="48" t="s">
        <v>536</v>
      </c>
      <c r="I271" t="s">
        <v>68</v>
      </c>
      <c r="J271" s="14">
        <v>47</v>
      </c>
      <c r="K271" s="14" t="s">
        <v>64</v>
      </c>
      <c r="L271" t="s">
        <v>3</v>
      </c>
      <c r="M271" s="14">
        <v>5.17</v>
      </c>
      <c r="N271" s="14">
        <v>7.08</v>
      </c>
      <c r="AH271" s="17">
        <f t="shared" si="97"/>
        <v>5.17</v>
      </c>
      <c r="AI271" s="18">
        <f t="shared" si="80"/>
        <v>5.17</v>
      </c>
      <c r="AJ271" s="18">
        <f t="shared" si="81"/>
        <v>0</v>
      </c>
      <c r="AK271" s="18">
        <f t="shared" si="82"/>
        <v>0</v>
      </c>
      <c r="AL271" s="18">
        <f t="shared" si="83"/>
        <v>0</v>
      </c>
      <c r="AM271" s="18">
        <f t="shared" si="84"/>
        <v>0</v>
      </c>
      <c r="AN271" s="18">
        <f t="shared" si="85"/>
        <v>0</v>
      </c>
      <c r="AO271" s="18">
        <f t="shared" si="98"/>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row>
    <row r="272" spans="1:52" x14ac:dyDescent="0.25">
      <c r="A272" s="62">
        <v>23512</v>
      </c>
      <c r="B272" s="16">
        <v>45901</v>
      </c>
      <c r="C272" t="s">
        <v>63</v>
      </c>
      <c r="D272" t="s">
        <v>293</v>
      </c>
      <c r="E272" t="s">
        <v>64</v>
      </c>
      <c r="F272" t="s">
        <v>223</v>
      </c>
      <c r="G272" t="s">
        <v>255</v>
      </c>
      <c r="H272" s="48" t="s">
        <v>378</v>
      </c>
      <c r="I272" t="s">
        <v>69</v>
      </c>
      <c r="J272" s="14">
        <v>63</v>
      </c>
      <c r="K272" s="14" t="s">
        <v>63</v>
      </c>
      <c r="L272" t="s">
        <v>3</v>
      </c>
      <c r="M272" s="14">
        <v>18.64</v>
      </c>
      <c r="N272" s="14">
        <v>13.86</v>
      </c>
      <c r="AH272" s="17">
        <f t="shared" si="97"/>
        <v>13.86</v>
      </c>
      <c r="AI272" s="18">
        <f t="shared" si="80"/>
        <v>0</v>
      </c>
      <c r="AJ272" s="18">
        <f t="shared" si="81"/>
        <v>13.86</v>
      </c>
      <c r="AK272" s="18">
        <f t="shared" si="82"/>
        <v>0</v>
      </c>
      <c r="AL272" s="18">
        <f t="shared" si="83"/>
        <v>0</v>
      </c>
      <c r="AM272" s="18">
        <f t="shared" si="84"/>
        <v>0</v>
      </c>
      <c r="AN272" s="18">
        <f t="shared" si="85"/>
        <v>0</v>
      </c>
      <c r="AO272" s="18">
        <f t="shared" si="98"/>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row>
    <row r="273" spans="1:52" x14ac:dyDescent="0.25">
      <c r="A273" s="62">
        <v>23528</v>
      </c>
      <c r="B273" s="16">
        <v>45931</v>
      </c>
      <c r="C273" t="s">
        <v>63</v>
      </c>
      <c r="D273" t="s">
        <v>250</v>
      </c>
      <c r="E273" t="s">
        <v>64</v>
      </c>
      <c r="F273" t="s">
        <v>323</v>
      </c>
      <c r="G273" t="s">
        <v>266</v>
      </c>
      <c r="H273" s="48" t="s">
        <v>540</v>
      </c>
      <c r="I273" t="s">
        <v>83</v>
      </c>
      <c r="J273" s="14">
        <v>134</v>
      </c>
      <c r="K273" s="14" t="s">
        <v>232</v>
      </c>
      <c r="L273" t="s">
        <v>5</v>
      </c>
      <c r="M273" s="14">
        <v>33.5</v>
      </c>
      <c r="N273" s="14">
        <v>33.5</v>
      </c>
      <c r="O273" t="s">
        <v>63</v>
      </c>
      <c r="P273" s="21" t="s">
        <v>305</v>
      </c>
      <c r="Q273" t="s">
        <v>63</v>
      </c>
      <c r="R273" t="s">
        <v>286</v>
      </c>
      <c r="S273" t="s">
        <v>63</v>
      </c>
      <c r="T273" t="s">
        <v>313</v>
      </c>
      <c r="U273" t="s">
        <v>64</v>
      </c>
      <c r="V273" t="s">
        <v>531</v>
      </c>
      <c r="W273" t="s">
        <v>64</v>
      </c>
      <c r="X273" t="s">
        <v>339</v>
      </c>
      <c r="Y273" t="s">
        <v>64</v>
      </c>
      <c r="Z273" t="s">
        <v>223</v>
      </c>
      <c r="AH273" s="17">
        <f t="shared" si="97"/>
        <v>33.5</v>
      </c>
      <c r="AI273" s="18">
        <f t="shared" si="80"/>
        <v>0</v>
      </c>
      <c r="AJ273" s="18">
        <f t="shared" si="81"/>
        <v>0</v>
      </c>
      <c r="AK273" s="18">
        <f t="shared" si="82"/>
        <v>0</v>
      </c>
      <c r="AL273" s="18">
        <f t="shared" si="83"/>
        <v>0</v>
      </c>
      <c r="AM273" s="18">
        <f t="shared" si="84"/>
        <v>0</v>
      </c>
      <c r="AN273" s="18">
        <f t="shared" si="85"/>
        <v>0</v>
      </c>
      <c r="AO273" s="18">
        <f t="shared" si="98"/>
        <v>0</v>
      </c>
      <c r="AP273" s="18">
        <f t="shared" si="86"/>
        <v>0</v>
      </c>
      <c r="AQ273" s="18">
        <f t="shared" si="87"/>
        <v>0</v>
      </c>
      <c r="AR273" s="18">
        <f t="shared" si="88"/>
        <v>0</v>
      </c>
      <c r="AS273" s="18">
        <f t="shared" si="89"/>
        <v>0</v>
      </c>
      <c r="AT273" s="18">
        <f t="shared" si="90"/>
        <v>0</v>
      </c>
      <c r="AU273" s="18">
        <f t="shared" si="91"/>
        <v>0</v>
      </c>
      <c r="AV273" s="18">
        <f t="shared" si="92"/>
        <v>33.5</v>
      </c>
      <c r="AW273" s="18">
        <f t="shared" si="93"/>
        <v>0</v>
      </c>
      <c r="AX273" s="18">
        <f t="shared" si="94"/>
        <v>0</v>
      </c>
      <c r="AY273" s="18">
        <f t="shared" si="95"/>
        <v>0</v>
      </c>
      <c r="AZ273" s="18">
        <f t="shared" si="96"/>
        <v>0</v>
      </c>
    </row>
    <row r="274" spans="1:52" x14ac:dyDescent="0.25">
      <c r="A274" s="62">
        <v>23544</v>
      </c>
      <c r="B274" s="16">
        <v>45931</v>
      </c>
      <c r="C274" t="s">
        <v>63</v>
      </c>
      <c r="D274" t="s">
        <v>288</v>
      </c>
      <c r="E274" t="s">
        <v>64</v>
      </c>
      <c r="F274" t="s">
        <v>293</v>
      </c>
      <c r="G274" t="s">
        <v>255</v>
      </c>
      <c r="H274" s="48" t="s">
        <v>536</v>
      </c>
      <c r="I274" t="s">
        <v>86</v>
      </c>
      <c r="J274" s="14">
        <v>77</v>
      </c>
      <c r="K274" s="14" t="s">
        <v>63</v>
      </c>
      <c r="L274" t="s">
        <v>3</v>
      </c>
      <c r="M274" s="14">
        <v>11.28</v>
      </c>
      <c r="N274" s="14">
        <v>8.4700000000000006</v>
      </c>
      <c r="O274" t="s">
        <v>64</v>
      </c>
      <c r="P274" s="21" t="s">
        <v>323</v>
      </c>
      <c r="Q274" t="s">
        <v>64</v>
      </c>
      <c r="R274" t="s">
        <v>317</v>
      </c>
      <c r="S274" t="s">
        <v>64</v>
      </c>
      <c r="T274" t="s">
        <v>223</v>
      </c>
      <c r="U274" t="s">
        <v>63</v>
      </c>
      <c r="V274" t="s">
        <v>267</v>
      </c>
      <c r="W274" t="s">
        <v>63</v>
      </c>
      <c r="X274" t="s">
        <v>321</v>
      </c>
      <c r="Y274" t="s">
        <v>63</v>
      </c>
      <c r="Z274" t="s">
        <v>322</v>
      </c>
      <c r="AH274" s="17">
        <f t="shared" si="97"/>
        <v>8.4700000000000006</v>
      </c>
      <c r="AI274" s="18">
        <f t="shared" si="80"/>
        <v>0</v>
      </c>
      <c r="AJ274" s="18">
        <f t="shared" si="81"/>
        <v>0</v>
      </c>
      <c r="AK274" s="18">
        <f t="shared" si="82"/>
        <v>0</v>
      </c>
      <c r="AL274" s="18">
        <f t="shared" si="83"/>
        <v>0</v>
      </c>
      <c r="AM274" s="18">
        <f t="shared" si="84"/>
        <v>0</v>
      </c>
      <c r="AN274" s="18">
        <f t="shared" si="85"/>
        <v>0</v>
      </c>
      <c r="AO274" s="18">
        <f t="shared" si="98"/>
        <v>0</v>
      </c>
      <c r="AP274" s="18">
        <f t="shared" si="86"/>
        <v>8.4700000000000006</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row>
    <row r="275" spans="1:52" x14ac:dyDescent="0.25">
      <c r="A275" s="62">
        <v>23545</v>
      </c>
      <c r="B275" s="16">
        <v>45931</v>
      </c>
      <c r="C275" t="s">
        <v>63</v>
      </c>
      <c r="D275" t="s">
        <v>529</v>
      </c>
      <c r="E275" t="s">
        <v>64</v>
      </c>
      <c r="F275" t="s">
        <v>223</v>
      </c>
      <c r="G275" t="s">
        <v>266</v>
      </c>
      <c r="H275" s="48" t="s">
        <v>541</v>
      </c>
      <c r="I275" t="s">
        <v>69</v>
      </c>
      <c r="J275" s="14">
        <v>30</v>
      </c>
      <c r="K275" s="14" t="s">
        <v>232</v>
      </c>
      <c r="L275" t="s">
        <v>5</v>
      </c>
      <c r="M275" s="14">
        <v>7.5</v>
      </c>
      <c r="N275" s="14">
        <v>7.5</v>
      </c>
      <c r="AH275" s="17">
        <f t="shared" si="97"/>
        <v>7.5</v>
      </c>
      <c r="AI275" s="18">
        <f t="shared" si="80"/>
        <v>0</v>
      </c>
      <c r="AJ275" s="18">
        <f t="shared" si="81"/>
        <v>7.5</v>
      </c>
      <c r="AK275" s="18">
        <f t="shared" si="82"/>
        <v>0</v>
      </c>
      <c r="AL275" s="18">
        <f t="shared" si="83"/>
        <v>0</v>
      </c>
      <c r="AM275" s="18">
        <f t="shared" si="84"/>
        <v>0</v>
      </c>
      <c r="AN275" s="18">
        <f t="shared" si="85"/>
        <v>0</v>
      </c>
      <c r="AO275" s="18">
        <f t="shared" si="98"/>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row>
    <row r="276" spans="1:52" x14ac:dyDescent="0.25">
      <c r="B276" s="15"/>
      <c r="AH276" s="17">
        <f t="shared" si="97"/>
        <v>0</v>
      </c>
      <c r="AI276" s="18">
        <f t="shared" si="80"/>
        <v>0</v>
      </c>
      <c r="AJ276" s="18">
        <f t="shared" si="81"/>
        <v>0</v>
      </c>
      <c r="AK276" s="18">
        <f t="shared" si="82"/>
        <v>0</v>
      </c>
      <c r="AL276" s="18">
        <f t="shared" si="83"/>
        <v>0</v>
      </c>
      <c r="AM276" s="18">
        <f t="shared" si="84"/>
        <v>0</v>
      </c>
      <c r="AN276" s="18">
        <f t="shared" si="85"/>
        <v>0</v>
      </c>
      <c r="AO276" s="18">
        <f t="shared" si="98"/>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row>
    <row r="277" spans="1:52" x14ac:dyDescent="0.25">
      <c r="B277" s="15"/>
      <c r="AH277" s="17">
        <f t="shared" si="97"/>
        <v>0</v>
      </c>
      <c r="AI277" s="18">
        <f t="shared" si="80"/>
        <v>0</v>
      </c>
      <c r="AJ277" s="18">
        <f t="shared" si="81"/>
        <v>0</v>
      </c>
      <c r="AK277" s="18">
        <f t="shared" si="82"/>
        <v>0</v>
      </c>
      <c r="AL277" s="18">
        <f t="shared" si="83"/>
        <v>0</v>
      </c>
      <c r="AM277" s="18">
        <f t="shared" si="84"/>
        <v>0</v>
      </c>
      <c r="AN277" s="18">
        <f t="shared" si="85"/>
        <v>0</v>
      </c>
      <c r="AO277" s="18">
        <f t="shared" si="98"/>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row>
    <row r="278" spans="1:52" x14ac:dyDescent="0.25">
      <c r="B278" s="15"/>
      <c r="AH278" s="17">
        <f t="shared" si="97"/>
        <v>0</v>
      </c>
      <c r="AI278" s="18">
        <f t="shared" si="80"/>
        <v>0</v>
      </c>
      <c r="AJ278" s="18">
        <f t="shared" si="81"/>
        <v>0</v>
      </c>
      <c r="AK278" s="18">
        <f t="shared" si="82"/>
        <v>0</v>
      </c>
      <c r="AL278" s="18">
        <f t="shared" si="83"/>
        <v>0</v>
      </c>
      <c r="AM278" s="18">
        <f t="shared" si="84"/>
        <v>0</v>
      </c>
      <c r="AN278" s="18">
        <f t="shared" si="85"/>
        <v>0</v>
      </c>
      <c r="AO278" s="18">
        <f t="shared" si="98"/>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row>
    <row r="279" spans="1:52" x14ac:dyDescent="0.25">
      <c r="B279" s="15"/>
      <c r="AH279" s="17">
        <f t="shared" si="97"/>
        <v>0</v>
      </c>
      <c r="AI279" s="18">
        <f t="shared" si="80"/>
        <v>0</v>
      </c>
      <c r="AJ279" s="18">
        <f t="shared" si="81"/>
        <v>0</v>
      </c>
      <c r="AK279" s="18">
        <f t="shared" si="82"/>
        <v>0</v>
      </c>
      <c r="AL279" s="18">
        <f t="shared" si="83"/>
        <v>0</v>
      </c>
      <c r="AM279" s="18">
        <f t="shared" si="84"/>
        <v>0</v>
      </c>
      <c r="AN279" s="18">
        <f t="shared" si="85"/>
        <v>0</v>
      </c>
      <c r="AO279" s="18">
        <f t="shared" si="98"/>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row>
    <row r="280" spans="1:52" x14ac:dyDescent="0.25">
      <c r="B280" s="15"/>
      <c r="AH280" s="17">
        <f t="shared" si="97"/>
        <v>0</v>
      </c>
      <c r="AI280" s="18">
        <f t="shared" si="80"/>
        <v>0</v>
      </c>
      <c r="AJ280" s="18">
        <f t="shared" si="81"/>
        <v>0</v>
      </c>
      <c r="AK280" s="18">
        <f t="shared" si="82"/>
        <v>0</v>
      </c>
      <c r="AL280" s="18">
        <f t="shared" si="83"/>
        <v>0</v>
      </c>
      <c r="AM280" s="18">
        <f t="shared" si="84"/>
        <v>0</v>
      </c>
      <c r="AN280" s="18">
        <f t="shared" si="85"/>
        <v>0</v>
      </c>
      <c r="AO280" s="18">
        <f t="shared" si="98"/>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row>
    <row r="281" spans="1:52" x14ac:dyDescent="0.25">
      <c r="B281" s="15"/>
      <c r="AH281" s="17">
        <f t="shared" si="97"/>
        <v>0</v>
      </c>
      <c r="AI281" s="18">
        <f t="shared" si="80"/>
        <v>0</v>
      </c>
      <c r="AJ281" s="18">
        <f t="shared" si="81"/>
        <v>0</v>
      </c>
      <c r="AK281" s="18">
        <f t="shared" si="82"/>
        <v>0</v>
      </c>
      <c r="AL281" s="18">
        <f t="shared" si="83"/>
        <v>0</v>
      </c>
      <c r="AM281" s="18">
        <f t="shared" si="84"/>
        <v>0</v>
      </c>
      <c r="AN281" s="18">
        <f t="shared" si="85"/>
        <v>0</v>
      </c>
      <c r="AO281" s="18">
        <f t="shared" si="98"/>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row>
    <row r="282" spans="1:52" x14ac:dyDescent="0.25">
      <c r="B282" s="15"/>
      <c r="AH282" s="17">
        <f t="shared" si="97"/>
        <v>0</v>
      </c>
      <c r="AI282" s="18">
        <f t="shared" si="80"/>
        <v>0</v>
      </c>
      <c r="AJ282" s="18">
        <f t="shared" si="81"/>
        <v>0</v>
      </c>
      <c r="AK282" s="18">
        <f t="shared" si="82"/>
        <v>0</v>
      </c>
      <c r="AL282" s="18">
        <f t="shared" si="83"/>
        <v>0</v>
      </c>
      <c r="AM282" s="18">
        <f t="shared" si="84"/>
        <v>0</v>
      </c>
      <c r="AN282" s="18">
        <f t="shared" si="85"/>
        <v>0</v>
      </c>
      <c r="AO282" s="18">
        <f t="shared" si="98"/>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row>
    <row r="283" spans="1:52" x14ac:dyDescent="0.25">
      <c r="B283" s="15"/>
      <c r="AH283" s="17">
        <f t="shared" si="97"/>
        <v>0</v>
      </c>
      <c r="AI283" s="18">
        <f t="shared" si="80"/>
        <v>0</v>
      </c>
      <c r="AJ283" s="18">
        <f t="shared" si="81"/>
        <v>0</v>
      </c>
      <c r="AK283" s="18">
        <f t="shared" si="82"/>
        <v>0</v>
      </c>
      <c r="AL283" s="18">
        <f t="shared" si="83"/>
        <v>0</v>
      </c>
      <c r="AM283" s="18">
        <f t="shared" si="84"/>
        <v>0</v>
      </c>
      <c r="AN283" s="18">
        <f t="shared" si="85"/>
        <v>0</v>
      </c>
      <c r="AO283" s="18">
        <f t="shared" si="98"/>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row>
    <row r="284" spans="1:52" x14ac:dyDescent="0.25">
      <c r="B284" s="15"/>
      <c r="AH284" s="17">
        <f t="shared" si="97"/>
        <v>0</v>
      </c>
      <c r="AI284" s="18">
        <f t="shared" si="80"/>
        <v>0</v>
      </c>
      <c r="AJ284" s="18">
        <f t="shared" si="81"/>
        <v>0</v>
      </c>
      <c r="AK284" s="18">
        <f t="shared" si="82"/>
        <v>0</v>
      </c>
      <c r="AL284" s="18">
        <f t="shared" si="83"/>
        <v>0</v>
      </c>
      <c r="AM284" s="18">
        <f t="shared" si="84"/>
        <v>0</v>
      </c>
      <c r="AN284" s="18">
        <f t="shared" si="85"/>
        <v>0</v>
      </c>
      <c r="AO284" s="18">
        <f t="shared" si="98"/>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row>
    <row r="285" spans="1:52" x14ac:dyDescent="0.25">
      <c r="B285" s="15"/>
      <c r="AH285" s="17">
        <f t="shared" si="97"/>
        <v>0</v>
      </c>
      <c r="AI285" s="18">
        <f t="shared" si="80"/>
        <v>0</v>
      </c>
      <c r="AJ285" s="18">
        <f t="shared" si="81"/>
        <v>0</v>
      </c>
      <c r="AK285" s="18">
        <f t="shared" si="82"/>
        <v>0</v>
      </c>
      <c r="AL285" s="18">
        <f t="shared" si="83"/>
        <v>0</v>
      </c>
      <c r="AM285" s="18">
        <f t="shared" si="84"/>
        <v>0</v>
      </c>
      <c r="AN285" s="18">
        <f t="shared" si="85"/>
        <v>0</v>
      </c>
      <c r="AO285" s="18">
        <f t="shared" si="98"/>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row>
    <row r="286" spans="1:52" x14ac:dyDescent="0.25">
      <c r="B286" s="15"/>
      <c r="AH286" s="17">
        <f t="shared" si="97"/>
        <v>0</v>
      </c>
      <c r="AI286" s="18">
        <f t="shared" si="80"/>
        <v>0</v>
      </c>
      <c r="AJ286" s="18">
        <f t="shared" si="81"/>
        <v>0</v>
      </c>
      <c r="AK286" s="18">
        <f t="shared" si="82"/>
        <v>0</v>
      </c>
      <c r="AL286" s="18">
        <f t="shared" si="83"/>
        <v>0</v>
      </c>
      <c r="AM286" s="18">
        <f t="shared" si="84"/>
        <v>0</v>
      </c>
      <c r="AN286" s="18">
        <f t="shared" si="85"/>
        <v>0</v>
      </c>
      <c r="AO286" s="18">
        <f t="shared" si="98"/>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row>
    <row r="287" spans="1:52" x14ac:dyDescent="0.25">
      <c r="B287" s="15"/>
      <c r="AH287" s="17">
        <f t="shared" si="97"/>
        <v>0</v>
      </c>
      <c r="AI287" s="18">
        <f t="shared" si="80"/>
        <v>0</v>
      </c>
      <c r="AJ287" s="18">
        <f t="shared" si="81"/>
        <v>0</v>
      </c>
      <c r="AK287" s="18">
        <f t="shared" si="82"/>
        <v>0</v>
      </c>
      <c r="AL287" s="18">
        <f t="shared" si="83"/>
        <v>0</v>
      </c>
      <c r="AM287" s="18">
        <f t="shared" si="84"/>
        <v>0</v>
      </c>
      <c r="AN287" s="18">
        <f t="shared" si="85"/>
        <v>0</v>
      </c>
      <c r="AO287" s="18">
        <f t="shared" si="98"/>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row>
    <row r="288" spans="1:52" x14ac:dyDescent="0.25">
      <c r="B288" s="15"/>
      <c r="AH288" s="17">
        <f t="shared" si="97"/>
        <v>0</v>
      </c>
      <c r="AI288" s="18">
        <f t="shared" si="80"/>
        <v>0</v>
      </c>
      <c r="AJ288" s="18">
        <f t="shared" si="81"/>
        <v>0</v>
      </c>
      <c r="AK288" s="18">
        <f t="shared" si="82"/>
        <v>0</v>
      </c>
      <c r="AL288" s="18">
        <f t="shared" si="83"/>
        <v>0</v>
      </c>
      <c r="AM288" s="18">
        <f t="shared" si="84"/>
        <v>0</v>
      </c>
      <c r="AN288" s="18">
        <f t="shared" si="85"/>
        <v>0</v>
      </c>
      <c r="AO288" s="18">
        <f t="shared" si="98"/>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row>
    <row r="289" spans="2:52" x14ac:dyDescent="0.25">
      <c r="B289" s="15"/>
      <c r="AH289" s="17">
        <f t="shared" si="97"/>
        <v>0</v>
      </c>
      <c r="AI289" s="18">
        <f t="shared" si="80"/>
        <v>0</v>
      </c>
      <c r="AJ289" s="18">
        <f t="shared" si="81"/>
        <v>0</v>
      </c>
      <c r="AK289" s="18">
        <f t="shared" si="82"/>
        <v>0</v>
      </c>
      <c r="AL289" s="18">
        <f t="shared" si="83"/>
        <v>0</v>
      </c>
      <c r="AM289" s="18">
        <f t="shared" si="84"/>
        <v>0</v>
      </c>
      <c r="AN289" s="18">
        <f t="shared" si="85"/>
        <v>0</v>
      </c>
      <c r="AO289" s="18">
        <f t="shared" si="98"/>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row>
    <row r="290" spans="2:52" x14ac:dyDescent="0.25">
      <c r="B290" s="15"/>
      <c r="AH290" s="17">
        <f t="shared" si="97"/>
        <v>0</v>
      </c>
      <c r="AI290" s="18">
        <f t="shared" si="80"/>
        <v>0</v>
      </c>
      <c r="AJ290" s="18">
        <f t="shared" si="81"/>
        <v>0</v>
      </c>
      <c r="AK290" s="18">
        <f t="shared" si="82"/>
        <v>0</v>
      </c>
      <c r="AL290" s="18">
        <f t="shared" si="83"/>
        <v>0</v>
      </c>
      <c r="AM290" s="18">
        <f t="shared" si="84"/>
        <v>0</v>
      </c>
      <c r="AN290" s="18">
        <f t="shared" si="85"/>
        <v>0</v>
      </c>
      <c r="AO290" s="18">
        <f t="shared" si="98"/>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row>
    <row r="291" spans="2:52" x14ac:dyDescent="0.25">
      <c r="B291" s="15"/>
      <c r="AH291" s="17">
        <f t="shared" si="97"/>
        <v>0</v>
      </c>
      <c r="AI291" s="18">
        <f t="shared" si="80"/>
        <v>0</v>
      </c>
      <c r="AJ291" s="18">
        <f t="shared" si="81"/>
        <v>0</v>
      </c>
      <c r="AK291" s="18">
        <f t="shared" si="82"/>
        <v>0</v>
      </c>
      <c r="AL291" s="18">
        <f t="shared" si="83"/>
        <v>0</v>
      </c>
      <c r="AM291" s="18">
        <f t="shared" si="84"/>
        <v>0</v>
      </c>
      <c r="AN291" s="18">
        <f t="shared" si="85"/>
        <v>0</v>
      </c>
      <c r="AO291" s="18">
        <f t="shared" si="98"/>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row>
    <row r="292" spans="2:52" x14ac:dyDescent="0.25">
      <c r="AH292" s="17">
        <f t="shared" si="97"/>
        <v>0</v>
      </c>
      <c r="AI292" s="18">
        <f t="shared" si="80"/>
        <v>0</v>
      </c>
      <c r="AJ292" s="18">
        <f t="shared" si="81"/>
        <v>0</v>
      </c>
      <c r="AK292" s="18">
        <f t="shared" si="82"/>
        <v>0</v>
      </c>
      <c r="AL292" s="18">
        <f t="shared" si="83"/>
        <v>0</v>
      </c>
      <c r="AM292" s="18">
        <f t="shared" si="84"/>
        <v>0</v>
      </c>
      <c r="AN292" s="18">
        <f t="shared" si="85"/>
        <v>0</v>
      </c>
      <c r="AO292" s="18">
        <f t="shared" si="98"/>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row>
    <row r="293" spans="2:52" x14ac:dyDescent="0.25">
      <c r="AH293" s="17">
        <f t="shared" si="97"/>
        <v>0</v>
      </c>
      <c r="AI293" s="18">
        <f t="shared" si="80"/>
        <v>0</v>
      </c>
      <c r="AJ293" s="18">
        <f t="shared" si="81"/>
        <v>0</v>
      </c>
      <c r="AK293" s="18">
        <f t="shared" si="82"/>
        <v>0</v>
      </c>
      <c r="AL293" s="18">
        <f t="shared" si="83"/>
        <v>0</v>
      </c>
      <c r="AM293" s="18">
        <f t="shared" si="84"/>
        <v>0</v>
      </c>
      <c r="AN293" s="18">
        <f t="shared" si="85"/>
        <v>0</v>
      </c>
      <c r="AO293" s="18">
        <f t="shared" si="98"/>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row>
    <row r="294" spans="2:52" x14ac:dyDescent="0.25">
      <c r="AH294" s="17">
        <f t="shared" si="97"/>
        <v>0</v>
      </c>
      <c r="AI294" s="18">
        <f t="shared" si="80"/>
        <v>0</v>
      </c>
      <c r="AJ294" s="18">
        <f t="shared" si="81"/>
        <v>0</v>
      </c>
      <c r="AK294" s="18">
        <f t="shared" si="82"/>
        <v>0</v>
      </c>
      <c r="AL294" s="18">
        <f t="shared" si="83"/>
        <v>0</v>
      </c>
      <c r="AM294" s="18">
        <f t="shared" si="84"/>
        <v>0</v>
      </c>
      <c r="AN294" s="18">
        <f t="shared" si="85"/>
        <v>0</v>
      </c>
      <c r="AO294" s="18">
        <f t="shared" si="98"/>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row>
    <row r="295" spans="2:52" x14ac:dyDescent="0.25">
      <c r="AH295" s="17">
        <f t="shared" si="97"/>
        <v>0</v>
      </c>
      <c r="AI295" s="18">
        <f t="shared" si="80"/>
        <v>0</v>
      </c>
      <c r="AJ295" s="18">
        <f t="shared" si="81"/>
        <v>0</v>
      </c>
      <c r="AK295" s="18">
        <f t="shared" si="82"/>
        <v>0</v>
      </c>
      <c r="AL295" s="18">
        <f t="shared" si="83"/>
        <v>0</v>
      </c>
      <c r="AM295" s="18">
        <f t="shared" si="84"/>
        <v>0</v>
      </c>
      <c r="AN295" s="18">
        <f t="shared" si="85"/>
        <v>0</v>
      </c>
      <c r="AO295" s="18">
        <f t="shared" si="98"/>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row>
    <row r="296" spans="2:52" x14ac:dyDescent="0.25">
      <c r="AH296" s="17">
        <f t="shared" si="97"/>
        <v>0</v>
      </c>
      <c r="AI296" s="18">
        <f t="shared" si="80"/>
        <v>0</v>
      </c>
      <c r="AJ296" s="18">
        <f t="shared" si="81"/>
        <v>0</v>
      </c>
      <c r="AK296" s="18">
        <f t="shared" si="82"/>
        <v>0</v>
      </c>
      <c r="AL296" s="18">
        <f t="shared" si="83"/>
        <v>0</v>
      </c>
      <c r="AM296" s="18">
        <f t="shared" si="84"/>
        <v>0</v>
      </c>
      <c r="AN296" s="18">
        <f t="shared" si="85"/>
        <v>0</v>
      </c>
      <c r="AO296" s="18">
        <f t="shared" si="98"/>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row>
    <row r="297" spans="2:52" x14ac:dyDescent="0.25">
      <c r="AH297" s="17">
        <f t="shared" si="97"/>
        <v>0</v>
      </c>
      <c r="AI297" s="18">
        <f t="shared" si="80"/>
        <v>0</v>
      </c>
      <c r="AJ297" s="18">
        <f t="shared" si="81"/>
        <v>0</v>
      </c>
      <c r="AK297" s="18">
        <f t="shared" si="82"/>
        <v>0</v>
      </c>
      <c r="AL297" s="18">
        <f t="shared" si="83"/>
        <v>0</v>
      </c>
      <c r="AM297" s="18">
        <f t="shared" si="84"/>
        <v>0</v>
      </c>
      <c r="AN297" s="18">
        <f t="shared" si="85"/>
        <v>0</v>
      </c>
      <c r="AO297" s="18">
        <f t="shared" si="98"/>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row>
    <row r="298" spans="2:52" x14ac:dyDescent="0.25">
      <c r="AH298" s="17">
        <f t="shared" si="97"/>
        <v>0</v>
      </c>
      <c r="AI298" s="18">
        <f t="shared" si="80"/>
        <v>0</v>
      </c>
      <c r="AJ298" s="18">
        <f t="shared" si="81"/>
        <v>0</v>
      </c>
      <c r="AK298" s="18">
        <f t="shared" si="82"/>
        <v>0</v>
      </c>
      <c r="AL298" s="18">
        <f t="shared" si="83"/>
        <v>0</v>
      </c>
      <c r="AM298" s="18">
        <f t="shared" si="84"/>
        <v>0</v>
      </c>
      <c r="AN298" s="18">
        <f t="shared" si="85"/>
        <v>0</v>
      </c>
      <c r="AO298" s="18">
        <f t="shared" si="98"/>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row>
    <row r="299" spans="2:52" x14ac:dyDescent="0.25">
      <c r="AH299" s="17">
        <f t="shared" si="97"/>
        <v>0</v>
      </c>
      <c r="AI299" s="18">
        <f t="shared" si="80"/>
        <v>0</v>
      </c>
      <c r="AJ299" s="18">
        <f t="shared" si="81"/>
        <v>0</v>
      </c>
      <c r="AK299" s="18">
        <f t="shared" si="82"/>
        <v>0</v>
      </c>
      <c r="AL299" s="18">
        <f t="shared" si="83"/>
        <v>0</v>
      </c>
      <c r="AM299" s="18">
        <f t="shared" si="84"/>
        <v>0</v>
      </c>
      <c r="AN299" s="18">
        <f t="shared" si="85"/>
        <v>0</v>
      </c>
      <c r="AO299" s="18">
        <f t="shared" si="98"/>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row>
    <row r="300" spans="2:52" x14ac:dyDescent="0.25">
      <c r="AH300" s="17">
        <f t="shared" si="97"/>
        <v>0</v>
      </c>
      <c r="AI300" s="18">
        <f t="shared" si="80"/>
        <v>0</v>
      </c>
      <c r="AJ300" s="18">
        <f t="shared" si="81"/>
        <v>0</v>
      </c>
      <c r="AK300" s="18">
        <f t="shared" si="82"/>
        <v>0</v>
      </c>
      <c r="AL300" s="18">
        <f t="shared" si="83"/>
        <v>0</v>
      </c>
      <c r="AM300" s="18">
        <f t="shared" si="84"/>
        <v>0</v>
      </c>
      <c r="AN300" s="18">
        <f t="shared" si="85"/>
        <v>0</v>
      </c>
      <c r="AO300" s="18">
        <f t="shared" si="98"/>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row>
    <row r="301" spans="2:52" x14ac:dyDescent="0.25">
      <c r="AH301" s="17">
        <f t="shared" si="97"/>
        <v>0</v>
      </c>
      <c r="AI301" s="18">
        <f t="shared" si="80"/>
        <v>0</v>
      </c>
      <c r="AJ301" s="18">
        <f t="shared" si="81"/>
        <v>0</v>
      </c>
      <c r="AK301" s="18">
        <f t="shared" si="82"/>
        <v>0</v>
      </c>
      <c r="AL301" s="18">
        <f t="shared" si="83"/>
        <v>0</v>
      </c>
      <c r="AM301" s="18">
        <f t="shared" si="84"/>
        <v>0</v>
      </c>
      <c r="AN301" s="18">
        <f t="shared" si="85"/>
        <v>0</v>
      </c>
      <c r="AO301" s="18">
        <f t="shared" si="98"/>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row>
    <row r="302" spans="2:52" x14ac:dyDescent="0.25">
      <c r="AH302" s="17">
        <f t="shared" si="97"/>
        <v>0</v>
      </c>
      <c r="AI302" s="18">
        <f t="shared" si="80"/>
        <v>0</v>
      </c>
      <c r="AJ302" s="18">
        <f t="shared" si="81"/>
        <v>0</v>
      </c>
      <c r="AK302" s="18">
        <f t="shared" si="82"/>
        <v>0</v>
      </c>
      <c r="AL302" s="18">
        <f t="shared" si="83"/>
        <v>0</v>
      </c>
      <c r="AM302" s="18">
        <f t="shared" si="84"/>
        <v>0</v>
      </c>
      <c r="AN302" s="18">
        <f t="shared" si="85"/>
        <v>0</v>
      </c>
      <c r="AO302" s="18">
        <f t="shared" si="98"/>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row>
    <row r="303" spans="2:52" x14ac:dyDescent="0.25">
      <c r="AH303" s="17">
        <f t="shared" si="97"/>
        <v>0</v>
      </c>
      <c r="AI303" s="18">
        <f t="shared" si="80"/>
        <v>0</v>
      </c>
      <c r="AJ303" s="18">
        <f t="shared" si="81"/>
        <v>0</v>
      </c>
      <c r="AK303" s="18">
        <f t="shared" si="82"/>
        <v>0</v>
      </c>
      <c r="AL303" s="18">
        <f t="shared" si="83"/>
        <v>0</v>
      </c>
      <c r="AM303" s="18">
        <f t="shared" si="84"/>
        <v>0</v>
      </c>
      <c r="AN303" s="18">
        <f t="shared" si="85"/>
        <v>0</v>
      </c>
      <c r="AO303" s="18">
        <f t="shared" si="98"/>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row>
    <row r="304" spans="2:52" x14ac:dyDescent="0.25">
      <c r="AH304" s="17">
        <f t="shared" si="97"/>
        <v>0</v>
      </c>
      <c r="AI304" s="18">
        <f t="shared" si="80"/>
        <v>0</v>
      </c>
      <c r="AJ304" s="18">
        <f t="shared" si="81"/>
        <v>0</v>
      </c>
      <c r="AK304" s="18">
        <f t="shared" si="82"/>
        <v>0</v>
      </c>
      <c r="AL304" s="18">
        <f t="shared" si="83"/>
        <v>0</v>
      </c>
      <c r="AM304" s="18">
        <f t="shared" si="84"/>
        <v>0</v>
      </c>
      <c r="AN304" s="18">
        <f t="shared" si="85"/>
        <v>0</v>
      </c>
      <c r="AO304" s="18">
        <f t="shared" si="98"/>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row>
    <row r="305" spans="34:52" x14ac:dyDescent="0.25">
      <c r="AH305" s="17">
        <f t="shared" si="97"/>
        <v>0</v>
      </c>
      <c r="AI305" s="18">
        <f t="shared" si="80"/>
        <v>0</v>
      </c>
      <c r="AJ305" s="18">
        <f t="shared" si="81"/>
        <v>0</v>
      </c>
      <c r="AK305" s="18">
        <f t="shared" si="82"/>
        <v>0</v>
      </c>
      <c r="AL305" s="18">
        <f t="shared" si="83"/>
        <v>0</v>
      </c>
      <c r="AM305" s="18">
        <f t="shared" si="84"/>
        <v>0</v>
      </c>
      <c r="AN305" s="18">
        <f t="shared" si="85"/>
        <v>0</v>
      </c>
      <c r="AO305" s="18">
        <f t="shared" si="98"/>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row>
    <row r="306" spans="34:52" x14ac:dyDescent="0.25">
      <c r="AH306" s="17">
        <f t="shared" si="97"/>
        <v>0</v>
      </c>
      <c r="AI306" s="18">
        <f t="shared" si="80"/>
        <v>0</v>
      </c>
      <c r="AJ306" s="18">
        <f t="shared" si="81"/>
        <v>0</v>
      </c>
      <c r="AK306" s="18">
        <f t="shared" si="82"/>
        <v>0</v>
      </c>
      <c r="AL306" s="18">
        <f t="shared" si="83"/>
        <v>0</v>
      </c>
      <c r="AM306" s="18">
        <f t="shared" si="84"/>
        <v>0</v>
      </c>
      <c r="AN306" s="18">
        <f t="shared" si="85"/>
        <v>0</v>
      </c>
      <c r="AO306" s="18">
        <f t="shared" si="98"/>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row>
    <row r="307" spans="34:52" x14ac:dyDescent="0.25">
      <c r="AH307" s="17">
        <f t="shared" si="97"/>
        <v>0</v>
      </c>
      <c r="AI307" s="18">
        <f t="shared" si="80"/>
        <v>0</v>
      </c>
      <c r="AJ307" s="18">
        <f t="shared" si="81"/>
        <v>0</v>
      </c>
      <c r="AK307" s="18">
        <f t="shared" si="82"/>
        <v>0</v>
      </c>
      <c r="AL307" s="18">
        <f t="shared" si="83"/>
        <v>0</v>
      </c>
      <c r="AM307" s="18">
        <f t="shared" si="84"/>
        <v>0</v>
      </c>
      <c r="AN307" s="18">
        <f t="shared" si="85"/>
        <v>0</v>
      </c>
      <c r="AO307" s="18">
        <f t="shared" si="98"/>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row>
    <row r="308" spans="34:52" x14ac:dyDescent="0.25">
      <c r="AH308" s="17">
        <f t="shared" si="97"/>
        <v>0</v>
      </c>
      <c r="AI308" s="18">
        <f t="shared" si="80"/>
        <v>0</v>
      </c>
      <c r="AJ308" s="18">
        <f t="shared" si="81"/>
        <v>0</v>
      </c>
      <c r="AK308" s="18">
        <f t="shared" si="82"/>
        <v>0</v>
      </c>
      <c r="AL308" s="18">
        <f t="shared" si="83"/>
        <v>0</v>
      </c>
      <c r="AM308" s="18">
        <f t="shared" si="84"/>
        <v>0</v>
      </c>
      <c r="AN308" s="18">
        <f t="shared" si="85"/>
        <v>0</v>
      </c>
      <c r="AO308" s="18">
        <f t="shared" si="98"/>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row>
    <row r="309" spans="34:52" x14ac:dyDescent="0.25">
      <c r="AH309" s="17">
        <f t="shared" si="97"/>
        <v>0</v>
      </c>
      <c r="AI309" s="18">
        <f t="shared" si="80"/>
        <v>0</v>
      </c>
      <c r="AJ309" s="18">
        <f t="shared" si="81"/>
        <v>0</v>
      </c>
      <c r="AK309" s="18">
        <f t="shared" si="82"/>
        <v>0</v>
      </c>
      <c r="AL309" s="18">
        <f t="shared" si="83"/>
        <v>0</v>
      </c>
      <c r="AM309" s="18">
        <f t="shared" si="84"/>
        <v>0</v>
      </c>
      <c r="AN309" s="18">
        <f t="shared" si="85"/>
        <v>0</v>
      </c>
      <c r="AO309" s="18">
        <f t="shared" si="98"/>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row>
    <row r="310" spans="34:52" x14ac:dyDescent="0.25">
      <c r="AH310" s="17">
        <f t="shared" si="97"/>
        <v>0</v>
      </c>
      <c r="AI310" s="18">
        <f t="shared" si="80"/>
        <v>0</v>
      </c>
      <c r="AJ310" s="18">
        <f t="shared" si="81"/>
        <v>0</v>
      </c>
      <c r="AK310" s="18">
        <f t="shared" si="82"/>
        <v>0</v>
      </c>
      <c r="AL310" s="18">
        <f t="shared" si="83"/>
        <v>0</v>
      </c>
      <c r="AM310" s="18">
        <f t="shared" si="84"/>
        <v>0</v>
      </c>
      <c r="AN310" s="18">
        <f t="shared" si="85"/>
        <v>0</v>
      </c>
      <c r="AO310" s="18">
        <f t="shared" si="98"/>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row>
    <row r="311" spans="34:52" x14ac:dyDescent="0.25">
      <c r="AH311" s="17">
        <f t="shared" si="97"/>
        <v>0</v>
      </c>
      <c r="AI311" s="18">
        <f t="shared" si="80"/>
        <v>0</v>
      </c>
      <c r="AJ311" s="18">
        <f t="shared" si="81"/>
        <v>0</v>
      </c>
      <c r="AK311" s="18">
        <f t="shared" si="82"/>
        <v>0</v>
      </c>
      <c r="AL311" s="18">
        <f t="shared" si="83"/>
        <v>0</v>
      </c>
      <c r="AM311" s="18">
        <f t="shared" si="84"/>
        <v>0</v>
      </c>
      <c r="AN311" s="18">
        <f t="shared" si="85"/>
        <v>0</v>
      </c>
      <c r="AO311" s="18">
        <f t="shared" si="98"/>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row>
    <row r="312" spans="34:52" x14ac:dyDescent="0.25">
      <c r="AH312" s="17">
        <f t="shared" si="97"/>
        <v>0</v>
      </c>
      <c r="AI312" s="18">
        <f t="shared" si="80"/>
        <v>0</v>
      </c>
      <c r="AJ312" s="18">
        <f t="shared" si="81"/>
        <v>0</v>
      </c>
      <c r="AK312" s="18">
        <f t="shared" si="82"/>
        <v>0</v>
      </c>
      <c r="AL312" s="18">
        <f t="shared" si="83"/>
        <v>0</v>
      </c>
      <c r="AM312" s="18">
        <f t="shared" si="84"/>
        <v>0</v>
      </c>
      <c r="AN312" s="18">
        <f t="shared" si="85"/>
        <v>0</v>
      </c>
      <c r="AO312" s="18">
        <f t="shared" si="98"/>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row>
    <row r="313" spans="34:52" x14ac:dyDescent="0.25">
      <c r="AH313" s="17">
        <f t="shared" si="97"/>
        <v>0</v>
      </c>
      <c r="AI313" s="18">
        <f t="shared" si="80"/>
        <v>0</v>
      </c>
      <c r="AJ313" s="18">
        <f t="shared" si="81"/>
        <v>0</v>
      </c>
      <c r="AK313" s="18">
        <f t="shared" si="82"/>
        <v>0</v>
      </c>
      <c r="AL313" s="18">
        <f t="shared" si="83"/>
        <v>0</v>
      </c>
      <c r="AM313" s="18">
        <f t="shared" si="84"/>
        <v>0</v>
      </c>
      <c r="AN313" s="18">
        <f t="shared" si="85"/>
        <v>0</v>
      </c>
      <c r="AO313" s="18">
        <f t="shared" si="98"/>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row>
    <row r="314" spans="34:52" x14ac:dyDescent="0.25">
      <c r="AH314" s="17">
        <f t="shared" si="97"/>
        <v>0</v>
      </c>
      <c r="AI314" s="18">
        <f t="shared" si="80"/>
        <v>0</v>
      </c>
      <c r="AJ314" s="18">
        <f t="shared" si="81"/>
        <v>0</v>
      </c>
      <c r="AK314" s="18">
        <f t="shared" si="82"/>
        <v>0</v>
      </c>
      <c r="AL314" s="18">
        <f t="shared" si="83"/>
        <v>0</v>
      </c>
      <c r="AM314" s="18">
        <f t="shared" si="84"/>
        <v>0</v>
      </c>
      <c r="AN314" s="18">
        <f t="shared" si="85"/>
        <v>0</v>
      </c>
      <c r="AO314" s="18">
        <f t="shared" si="98"/>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row>
    <row r="315" spans="34:52" x14ac:dyDescent="0.25">
      <c r="AH315" s="17">
        <f t="shared" si="97"/>
        <v>0</v>
      </c>
      <c r="AI315" s="18">
        <f t="shared" si="80"/>
        <v>0</v>
      </c>
      <c r="AJ315" s="18">
        <f t="shared" si="81"/>
        <v>0</v>
      </c>
      <c r="AK315" s="18">
        <f t="shared" si="82"/>
        <v>0</v>
      </c>
      <c r="AL315" s="18">
        <f t="shared" si="83"/>
        <v>0</v>
      </c>
      <c r="AM315" s="18">
        <f t="shared" si="84"/>
        <v>0</v>
      </c>
      <c r="AN315" s="18">
        <f t="shared" si="85"/>
        <v>0</v>
      </c>
      <c r="AO315" s="18">
        <f t="shared" si="98"/>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row>
    <row r="316" spans="34:52" x14ac:dyDescent="0.25">
      <c r="AH316" s="17">
        <f t="shared" si="97"/>
        <v>0</v>
      </c>
      <c r="AI316" s="18">
        <f t="shared" si="80"/>
        <v>0</v>
      </c>
      <c r="AJ316" s="18">
        <f t="shared" si="81"/>
        <v>0</v>
      </c>
      <c r="AK316" s="18">
        <f t="shared" si="82"/>
        <v>0</v>
      </c>
      <c r="AL316" s="18">
        <f t="shared" si="83"/>
        <v>0</v>
      </c>
      <c r="AM316" s="18">
        <f t="shared" si="84"/>
        <v>0</v>
      </c>
      <c r="AN316" s="18">
        <f t="shared" si="85"/>
        <v>0</v>
      </c>
      <c r="AO316" s="18">
        <f t="shared" si="98"/>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row>
    <row r="317" spans="34:52" x14ac:dyDescent="0.25">
      <c r="AH317" s="17">
        <f t="shared" si="97"/>
        <v>0</v>
      </c>
      <c r="AI317" s="18">
        <f t="shared" si="80"/>
        <v>0</v>
      </c>
      <c r="AJ317" s="18">
        <f t="shared" si="81"/>
        <v>0</v>
      </c>
      <c r="AK317" s="18">
        <f t="shared" si="82"/>
        <v>0</v>
      </c>
      <c r="AL317" s="18">
        <f t="shared" si="83"/>
        <v>0</v>
      </c>
      <c r="AM317" s="18">
        <f t="shared" si="84"/>
        <v>0</v>
      </c>
      <c r="AN317" s="18">
        <f t="shared" si="85"/>
        <v>0</v>
      </c>
      <c r="AO317" s="18">
        <f t="shared" si="98"/>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row>
    <row r="318" spans="34:52" x14ac:dyDescent="0.25">
      <c r="AH318" s="17">
        <f t="shared" si="97"/>
        <v>0</v>
      </c>
      <c r="AI318" s="18">
        <f t="shared" si="80"/>
        <v>0</v>
      </c>
      <c r="AJ318" s="18">
        <f t="shared" si="81"/>
        <v>0</v>
      </c>
      <c r="AK318" s="18">
        <f t="shared" si="82"/>
        <v>0</v>
      </c>
      <c r="AL318" s="18">
        <f t="shared" si="83"/>
        <v>0</v>
      </c>
      <c r="AM318" s="18">
        <f t="shared" si="84"/>
        <v>0</v>
      </c>
      <c r="AN318" s="18">
        <f t="shared" si="85"/>
        <v>0</v>
      </c>
      <c r="AO318" s="18">
        <f t="shared" si="98"/>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row>
    <row r="319" spans="34:52" x14ac:dyDescent="0.25">
      <c r="AH319" s="17">
        <f t="shared" si="97"/>
        <v>0</v>
      </c>
      <c r="AI319" s="18">
        <f t="shared" si="80"/>
        <v>0</v>
      </c>
      <c r="AJ319" s="18">
        <f t="shared" si="81"/>
        <v>0</v>
      </c>
      <c r="AK319" s="18">
        <f t="shared" si="82"/>
        <v>0</v>
      </c>
      <c r="AL319" s="18">
        <f t="shared" si="83"/>
        <v>0</v>
      </c>
      <c r="AM319" s="18">
        <f t="shared" si="84"/>
        <v>0</v>
      </c>
      <c r="AN319" s="18">
        <f t="shared" si="85"/>
        <v>0</v>
      </c>
      <c r="AO319" s="18">
        <f t="shared" si="98"/>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row>
    <row r="320" spans="34:52" x14ac:dyDescent="0.25">
      <c r="AH320" s="17">
        <f t="shared" si="97"/>
        <v>0</v>
      </c>
      <c r="AI320" s="18">
        <f t="shared" si="80"/>
        <v>0</v>
      </c>
      <c r="AJ320" s="18">
        <f t="shared" si="81"/>
        <v>0</v>
      </c>
      <c r="AK320" s="18">
        <f t="shared" si="82"/>
        <v>0</v>
      </c>
      <c r="AL320" s="18">
        <f t="shared" si="83"/>
        <v>0</v>
      </c>
      <c r="AM320" s="18">
        <f t="shared" si="84"/>
        <v>0</v>
      </c>
      <c r="AN320" s="18">
        <f t="shared" si="85"/>
        <v>0</v>
      </c>
      <c r="AO320" s="18">
        <f t="shared" si="98"/>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row>
    <row r="321" spans="34:52" x14ac:dyDescent="0.25">
      <c r="AH321" s="17">
        <f t="shared" si="97"/>
        <v>0</v>
      </c>
      <c r="AI321" s="18">
        <f t="shared" si="80"/>
        <v>0</v>
      </c>
      <c r="AJ321" s="18">
        <f t="shared" si="81"/>
        <v>0</v>
      </c>
      <c r="AK321" s="18">
        <f t="shared" si="82"/>
        <v>0</v>
      </c>
      <c r="AL321" s="18">
        <f t="shared" si="83"/>
        <v>0</v>
      </c>
      <c r="AM321" s="18">
        <f t="shared" si="84"/>
        <v>0</v>
      </c>
      <c r="AN321" s="18">
        <f t="shared" si="85"/>
        <v>0</v>
      </c>
      <c r="AO321" s="18">
        <f t="shared" si="98"/>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row>
    <row r="322" spans="34:52" x14ac:dyDescent="0.25">
      <c r="AH322" s="17">
        <f t="shared" si="97"/>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si="98"/>
        <v>0</v>
      </c>
      <c r="AP322" s="18">
        <f t="shared" ref="AP322:AP385" si="105">SUMIFS(N322,T322,"*"&amp;$BB$1&amp;"*",S322,"USA")</f>
        <v>0</v>
      </c>
      <c r="AQ322" s="18">
        <f t="shared" ref="AQ322:AQ385" si="106">SUMIFS(M322,V322,"*"&amp;$BB$1&amp;"*",U322,"CSA")</f>
        <v>0</v>
      </c>
      <c r="AR322" s="18">
        <f t="shared" ref="AR322:AR385" si="107">SUMIFS(N322,V322,"*"&amp;$BB$1&amp;"*",U322,"USA")</f>
        <v>0</v>
      </c>
      <c r="AS322" s="18">
        <f t="shared" ref="AS322:AS385" si="108">SUMIFS(M322,X322,"*"&amp;$BB$1&amp;"*",W322,"CSA")</f>
        <v>0</v>
      </c>
      <c r="AT322" s="18">
        <f t="shared" ref="AT322:AT385" si="109">SUMIFS(N322,X322,"*"&amp;$BB$1&amp;"*",W322,"USA")</f>
        <v>0</v>
      </c>
      <c r="AU322" s="18">
        <f t="shared" ref="AU322:AU385" si="110">SUMIFS(M322,Z322,"*"&amp;$BB$1&amp;"*",Y322,"CSA")</f>
        <v>0</v>
      </c>
      <c r="AV322" s="18">
        <f t="shared" ref="AV322:AV385" si="111">SUMIFS(N322,Z322,"*"&amp;$BB$1&amp;"*",Y322,"USA")</f>
        <v>0</v>
      </c>
      <c r="AW322" s="18">
        <f t="shared" ref="AW322:AW385" si="112">SUMIFS(M322,AB322,"*"&amp;$BB$1&amp;"*",AA322,"CSA")</f>
        <v>0</v>
      </c>
      <c r="AX322" s="18">
        <f t="shared" ref="AX322:AX385" si="113">SUMIFS(N322,AB322,"*"&amp;$BB$1&amp;"*",AA322,"USA")</f>
        <v>0</v>
      </c>
      <c r="AY322" s="18">
        <f t="shared" ref="AY322:AY385" si="114">SUMIFS(M322,AD322,"*"&amp;$BB$1&amp;"*",AC322,"CSA")</f>
        <v>0</v>
      </c>
      <c r="AZ322" s="18">
        <f t="shared" ref="AZ322:AZ385" si="115">SUMIFS(N322,AD322,"*"&amp;$BB$1&amp;"*",AC322,"USA")</f>
        <v>0</v>
      </c>
    </row>
    <row r="323" spans="34:52" x14ac:dyDescent="0.25">
      <c r="AH323" s="17">
        <f t="shared" ref="AH323:AH386" si="116">SUM(AI323:AZ323)</f>
        <v>0</v>
      </c>
      <c r="AI323" s="18">
        <f t="shared" si="99"/>
        <v>0</v>
      </c>
      <c r="AJ323" s="18">
        <f t="shared" si="100"/>
        <v>0</v>
      </c>
      <c r="AK323" s="18">
        <f t="shared" si="101"/>
        <v>0</v>
      </c>
      <c r="AL323" s="18">
        <f t="shared" si="102"/>
        <v>0</v>
      </c>
      <c r="AM323" s="18">
        <f t="shared" si="103"/>
        <v>0</v>
      </c>
      <c r="AN323" s="18">
        <f t="shared" si="104"/>
        <v>0</v>
      </c>
      <c r="AO323" s="18">
        <f t="shared" ref="AO323:AO386" si="117">SUMIFS(M323,T323,"*"&amp;$BB$1&amp;"*",S323,"CSA")</f>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row>
    <row r="324" spans="34:52" x14ac:dyDescent="0.25">
      <c r="AH324" s="17">
        <f t="shared" si="116"/>
        <v>0</v>
      </c>
      <c r="AI324" s="18">
        <f t="shared" si="99"/>
        <v>0</v>
      </c>
      <c r="AJ324" s="18">
        <f t="shared" si="100"/>
        <v>0</v>
      </c>
      <c r="AK324" s="18">
        <f t="shared" si="101"/>
        <v>0</v>
      </c>
      <c r="AL324" s="18">
        <f t="shared" si="102"/>
        <v>0</v>
      </c>
      <c r="AM324" s="18">
        <f t="shared" si="103"/>
        <v>0</v>
      </c>
      <c r="AN324" s="18">
        <f t="shared" si="104"/>
        <v>0</v>
      </c>
      <c r="AO324" s="18">
        <f t="shared" si="117"/>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row>
    <row r="325" spans="34:52" x14ac:dyDescent="0.25">
      <c r="AH325" s="17">
        <f t="shared" si="116"/>
        <v>0</v>
      </c>
      <c r="AI325" s="18">
        <f t="shared" si="99"/>
        <v>0</v>
      </c>
      <c r="AJ325" s="18">
        <f t="shared" si="100"/>
        <v>0</v>
      </c>
      <c r="AK325" s="18">
        <f t="shared" si="101"/>
        <v>0</v>
      </c>
      <c r="AL325" s="18">
        <f t="shared" si="102"/>
        <v>0</v>
      </c>
      <c r="AM325" s="18">
        <f t="shared" si="103"/>
        <v>0</v>
      </c>
      <c r="AN325" s="18">
        <f t="shared" si="104"/>
        <v>0</v>
      </c>
      <c r="AO325" s="18">
        <f t="shared" si="117"/>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row>
    <row r="326" spans="34:52" x14ac:dyDescent="0.25">
      <c r="AH326" s="17">
        <f t="shared" si="116"/>
        <v>0</v>
      </c>
      <c r="AI326" s="18">
        <f t="shared" si="99"/>
        <v>0</v>
      </c>
      <c r="AJ326" s="18">
        <f t="shared" si="100"/>
        <v>0</v>
      </c>
      <c r="AK326" s="18">
        <f t="shared" si="101"/>
        <v>0</v>
      </c>
      <c r="AL326" s="18">
        <f t="shared" si="102"/>
        <v>0</v>
      </c>
      <c r="AM326" s="18">
        <f t="shared" si="103"/>
        <v>0</v>
      </c>
      <c r="AN326" s="18">
        <f t="shared" si="104"/>
        <v>0</v>
      </c>
      <c r="AO326" s="18">
        <f t="shared" si="117"/>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row>
    <row r="327" spans="34:52" x14ac:dyDescent="0.25">
      <c r="AH327" s="17">
        <f t="shared" si="116"/>
        <v>0</v>
      </c>
      <c r="AI327" s="18">
        <f t="shared" si="99"/>
        <v>0</v>
      </c>
      <c r="AJ327" s="18">
        <f t="shared" si="100"/>
        <v>0</v>
      </c>
      <c r="AK327" s="18">
        <f t="shared" si="101"/>
        <v>0</v>
      </c>
      <c r="AL327" s="18">
        <f t="shared" si="102"/>
        <v>0</v>
      </c>
      <c r="AM327" s="18">
        <f t="shared" si="103"/>
        <v>0</v>
      </c>
      <c r="AN327" s="18">
        <f t="shared" si="104"/>
        <v>0</v>
      </c>
      <c r="AO327" s="18">
        <f t="shared" si="117"/>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row>
    <row r="328" spans="34:52" x14ac:dyDescent="0.25">
      <c r="AH328" s="17">
        <f t="shared" si="116"/>
        <v>0</v>
      </c>
      <c r="AI328" s="18">
        <f t="shared" si="99"/>
        <v>0</v>
      </c>
      <c r="AJ328" s="18">
        <f t="shared" si="100"/>
        <v>0</v>
      </c>
      <c r="AK328" s="18">
        <f t="shared" si="101"/>
        <v>0</v>
      </c>
      <c r="AL328" s="18">
        <f t="shared" si="102"/>
        <v>0</v>
      </c>
      <c r="AM328" s="18">
        <f t="shared" si="103"/>
        <v>0</v>
      </c>
      <c r="AN328" s="18">
        <f t="shared" si="104"/>
        <v>0</v>
      </c>
      <c r="AO328" s="18">
        <f t="shared" si="117"/>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row>
    <row r="329" spans="34:52" x14ac:dyDescent="0.25">
      <c r="AH329" s="17">
        <f t="shared" si="116"/>
        <v>0</v>
      </c>
      <c r="AI329" s="18">
        <f t="shared" si="99"/>
        <v>0</v>
      </c>
      <c r="AJ329" s="18">
        <f t="shared" si="100"/>
        <v>0</v>
      </c>
      <c r="AK329" s="18">
        <f t="shared" si="101"/>
        <v>0</v>
      </c>
      <c r="AL329" s="18">
        <f t="shared" si="102"/>
        <v>0</v>
      </c>
      <c r="AM329" s="18">
        <f t="shared" si="103"/>
        <v>0</v>
      </c>
      <c r="AN329" s="18">
        <f t="shared" si="104"/>
        <v>0</v>
      </c>
      <c r="AO329" s="18">
        <f t="shared" si="117"/>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row>
    <row r="330" spans="34:52" x14ac:dyDescent="0.25">
      <c r="AH330" s="17">
        <f t="shared" si="116"/>
        <v>0</v>
      </c>
      <c r="AI330" s="18">
        <f t="shared" si="99"/>
        <v>0</v>
      </c>
      <c r="AJ330" s="18">
        <f t="shared" si="100"/>
        <v>0</v>
      </c>
      <c r="AK330" s="18">
        <f t="shared" si="101"/>
        <v>0</v>
      </c>
      <c r="AL330" s="18">
        <f t="shared" si="102"/>
        <v>0</v>
      </c>
      <c r="AM330" s="18">
        <f t="shared" si="103"/>
        <v>0</v>
      </c>
      <c r="AN330" s="18">
        <f t="shared" si="104"/>
        <v>0</v>
      </c>
      <c r="AO330" s="18">
        <f t="shared" si="117"/>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row>
    <row r="331" spans="34:52" x14ac:dyDescent="0.25">
      <c r="AH331" s="17">
        <f t="shared" si="116"/>
        <v>0</v>
      </c>
      <c r="AI331" s="18">
        <f t="shared" si="99"/>
        <v>0</v>
      </c>
      <c r="AJ331" s="18">
        <f t="shared" si="100"/>
        <v>0</v>
      </c>
      <c r="AK331" s="18">
        <f t="shared" si="101"/>
        <v>0</v>
      </c>
      <c r="AL331" s="18">
        <f t="shared" si="102"/>
        <v>0</v>
      </c>
      <c r="AM331" s="18">
        <f t="shared" si="103"/>
        <v>0</v>
      </c>
      <c r="AN331" s="18">
        <f t="shared" si="104"/>
        <v>0</v>
      </c>
      <c r="AO331" s="18">
        <f t="shared" si="117"/>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row>
    <row r="332" spans="34:52" x14ac:dyDescent="0.25">
      <c r="AH332" s="17">
        <f t="shared" si="116"/>
        <v>0</v>
      </c>
      <c r="AI332" s="18">
        <f t="shared" si="99"/>
        <v>0</v>
      </c>
      <c r="AJ332" s="18">
        <f t="shared" si="100"/>
        <v>0</v>
      </c>
      <c r="AK332" s="18">
        <f t="shared" si="101"/>
        <v>0</v>
      </c>
      <c r="AL332" s="18">
        <f t="shared" si="102"/>
        <v>0</v>
      </c>
      <c r="AM332" s="18">
        <f t="shared" si="103"/>
        <v>0</v>
      </c>
      <c r="AN332" s="18">
        <f t="shared" si="104"/>
        <v>0</v>
      </c>
      <c r="AO332" s="18">
        <f t="shared" si="117"/>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row>
    <row r="333" spans="34:52" x14ac:dyDescent="0.25">
      <c r="AH333" s="17">
        <f t="shared" si="116"/>
        <v>0</v>
      </c>
      <c r="AI333" s="18">
        <f t="shared" si="99"/>
        <v>0</v>
      </c>
      <c r="AJ333" s="18">
        <f t="shared" si="100"/>
        <v>0</v>
      </c>
      <c r="AK333" s="18">
        <f t="shared" si="101"/>
        <v>0</v>
      </c>
      <c r="AL333" s="18">
        <f t="shared" si="102"/>
        <v>0</v>
      </c>
      <c r="AM333" s="18">
        <f t="shared" si="103"/>
        <v>0</v>
      </c>
      <c r="AN333" s="18">
        <f t="shared" si="104"/>
        <v>0</v>
      </c>
      <c r="AO333" s="18">
        <f t="shared" si="117"/>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row>
    <row r="334" spans="34:52" x14ac:dyDescent="0.25">
      <c r="AH334" s="17">
        <f t="shared" si="116"/>
        <v>0</v>
      </c>
      <c r="AI334" s="18">
        <f t="shared" si="99"/>
        <v>0</v>
      </c>
      <c r="AJ334" s="18">
        <f t="shared" si="100"/>
        <v>0</v>
      </c>
      <c r="AK334" s="18">
        <f t="shared" si="101"/>
        <v>0</v>
      </c>
      <c r="AL334" s="18">
        <f t="shared" si="102"/>
        <v>0</v>
      </c>
      <c r="AM334" s="18">
        <f t="shared" si="103"/>
        <v>0</v>
      </c>
      <c r="AN334" s="18">
        <f t="shared" si="104"/>
        <v>0</v>
      </c>
      <c r="AO334" s="18">
        <f t="shared" si="117"/>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row>
    <row r="335" spans="34:52" x14ac:dyDescent="0.25">
      <c r="AH335" s="17">
        <f t="shared" si="116"/>
        <v>0</v>
      </c>
      <c r="AI335" s="18">
        <f t="shared" si="99"/>
        <v>0</v>
      </c>
      <c r="AJ335" s="18">
        <f t="shared" si="100"/>
        <v>0</v>
      </c>
      <c r="AK335" s="18">
        <f t="shared" si="101"/>
        <v>0</v>
      </c>
      <c r="AL335" s="18">
        <f t="shared" si="102"/>
        <v>0</v>
      </c>
      <c r="AM335" s="18">
        <f t="shared" si="103"/>
        <v>0</v>
      </c>
      <c r="AN335" s="18">
        <f t="shared" si="104"/>
        <v>0</v>
      </c>
      <c r="AO335" s="18">
        <f t="shared" si="117"/>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row>
    <row r="336" spans="34:52" x14ac:dyDescent="0.25">
      <c r="AH336" s="17">
        <f t="shared" si="116"/>
        <v>0</v>
      </c>
      <c r="AI336" s="18">
        <f t="shared" si="99"/>
        <v>0</v>
      </c>
      <c r="AJ336" s="18">
        <f t="shared" si="100"/>
        <v>0</v>
      </c>
      <c r="AK336" s="18">
        <f t="shared" si="101"/>
        <v>0</v>
      </c>
      <c r="AL336" s="18">
        <f t="shared" si="102"/>
        <v>0</v>
      </c>
      <c r="AM336" s="18">
        <f t="shared" si="103"/>
        <v>0</v>
      </c>
      <c r="AN336" s="18">
        <f t="shared" si="104"/>
        <v>0</v>
      </c>
      <c r="AO336" s="18">
        <f t="shared" si="117"/>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row>
    <row r="337" spans="34:52" x14ac:dyDescent="0.25">
      <c r="AH337" s="17">
        <f t="shared" si="116"/>
        <v>0</v>
      </c>
      <c r="AI337" s="18">
        <f t="shared" si="99"/>
        <v>0</v>
      </c>
      <c r="AJ337" s="18">
        <f t="shared" si="100"/>
        <v>0</v>
      </c>
      <c r="AK337" s="18">
        <f t="shared" si="101"/>
        <v>0</v>
      </c>
      <c r="AL337" s="18">
        <f t="shared" si="102"/>
        <v>0</v>
      </c>
      <c r="AM337" s="18">
        <f t="shared" si="103"/>
        <v>0</v>
      </c>
      <c r="AN337" s="18">
        <f t="shared" si="104"/>
        <v>0</v>
      </c>
      <c r="AO337" s="18">
        <f t="shared" si="117"/>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row>
    <row r="338" spans="34:52" x14ac:dyDescent="0.25">
      <c r="AH338" s="17">
        <f t="shared" si="116"/>
        <v>0</v>
      </c>
      <c r="AI338" s="18">
        <f t="shared" si="99"/>
        <v>0</v>
      </c>
      <c r="AJ338" s="18">
        <f t="shared" si="100"/>
        <v>0</v>
      </c>
      <c r="AK338" s="18">
        <f t="shared" si="101"/>
        <v>0</v>
      </c>
      <c r="AL338" s="18">
        <f t="shared" si="102"/>
        <v>0</v>
      </c>
      <c r="AM338" s="18">
        <f t="shared" si="103"/>
        <v>0</v>
      </c>
      <c r="AN338" s="18">
        <f t="shared" si="104"/>
        <v>0</v>
      </c>
      <c r="AO338" s="18">
        <f t="shared" si="117"/>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row>
    <row r="339" spans="34:52" x14ac:dyDescent="0.25">
      <c r="AH339" s="17">
        <f t="shared" si="116"/>
        <v>0</v>
      </c>
      <c r="AI339" s="18">
        <f t="shared" si="99"/>
        <v>0</v>
      </c>
      <c r="AJ339" s="18">
        <f t="shared" si="100"/>
        <v>0</v>
      </c>
      <c r="AK339" s="18">
        <f t="shared" si="101"/>
        <v>0</v>
      </c>
      <c r="AL339" s="18">
        <f t="shared" si="102"/>
        <v>0</v>
      </c>
      <c r="AM339" s="18">
        <f t="shared" si="103"/>
        <v>0</v>
      </c>
      <c r="AN339" s="18">
        <f t="shared" si="104"/>
        <v>0</v>
      </c>
      <c r="AO339" s="18">
        <f t="shared" si="117"/>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row>
    <row r="340" spans="34:52" x14ac:dyDescent="0.25">
      <c r="AH340" s="17">
        <f t="shared" si="116"/>
        <v>0</v>
      </c>
      <c r="AI340" s="18">
        <f t="shared" si="99"/>
        <v>0</v>
      </c>
      <c r="AJ340" s="18">
        <f t="shared" si="100"/>
        <v>0</v>
      </c>
      <c r="AK340" s="18">
        <f t="shared" si="101"/>
        <v>0</v>
      </c>
      <c r="AL340" s="18">
        <f t="shared" si="102"/>
        <v>0</v>
      </c>
      <c r="AM340" s="18">
        <f t="shared" si="103"/>
        <v>0</v>
      </c>
      <c r="AN340" s="18">
        <f t="shared" si="104"/>
        <v>0</v>
      </c>
      <c r="AO340" s="18">
        <f t="shared" si="117"/>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row>
    <row r="341" spans="34:52" x14ac:dyDescent="0.25">
      <c r="AH341" s="17">
        <f t="shared" si="116"/>
        <v>0</v>
      </c>
      <c r="AI341" s="18">
        <f t="shared" si="99"/>
        <v>0</v>
      </c>
      <c r="AJ341" s="18">
        <f t="shared" si="100"/>
        <v>0</v>
      </c>
      <c r="AK341" s="18">
        <f t="shared" si="101"/>
        <v>0</v>
      </c>
      <c r="AL341" s="18">
        <f t="shared" si="102"/>
        <v>0</v>
      </c>
      <c r="AM341" s="18">
        <f t="shared" si="103"/>
        <v>0</v>
      </c>
      <c r="AN341" s="18">
        <f t="shared" si="104"/>
        <v>0</v>
      </c>
      <c r="AO341" s="18">
        <f t="shared" si="117"/>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row>
    <row r="342" spans="34:52" x14ac:dyDescent="0.25">
      <c r="AH342" s="17">
        <f t="shared" si="116"/>
        <v>0</v>
      </c>
      <c r="AI342" s="18">
        <f t="shared" si="99"/>
        <v>0</v>
      </c>
      <c r="AJ342" s="18">
        <f t="shared" si="100"/>
        <v>0</v>
      </c>
      <c r="AK342" s="18">
        <f t="shared" si="101"/>
        <v>0</v>
      </c>
      <c r="AL342" s="18">
        <f t="shared" si="102"/>
        <v>0</v>
      </c>
      <c r="AM342" s="18">
        <f t="shared" si="103"/>
        <v>0</v>
      </c>
      <c r="AN342" s="18">
        <f t="shared" si="104"/>
        <v>0</v>
      </c>
      <c r="AO342" s="18">
        <f t="shared" si="117"/>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row>
    <row r="343" spans="34:52" x14ac:dyDescent="0.25">
      <c r="AH343" s="17">
        <f t="shared" si="116"/>
        <v>0</v>
      </c>
      <c r="AI343" s="18">
        <f t="shared" si="99"/>
        <v>0</v>
      </c>
      <c r="AJ343" s="18">
        <f t="shared" si="100"/>
        <v>0</v>
      </c>
      <c r="AK343" s="18">
        <f t="shared" si="101"/>
        <v>0</v>
      </c>
      <c r="AL343" s="18">
        <f t="shared" si="102"/>
        <v>0</v>
      </c>
      <c r="AM343" s="18">
        <f t="shared" si="103"/>
        <v>0</v>
      </c>
      <c r="AN343" s="18">
        <f t="shared" si="104"/>
        <v>0</v>
      </c>
      <c r="AO343" s="18">
        <f t="shared" si="117"/>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row>
    <row r="344" spans="34:52" x14ac:dyDescent="0.25">
      <c r="AH344" s="17">
        <f t="shared" si="116"/>
        <v>0</v>
      </c>
      <c r="AI344" s="18">
        <f t="shared" si="99"/>
        <v>0</v>
      </c>
      <c r="AJ344" s="18">
        <f t="shared" si="100"/>
        <v>0</v>
      </c>
      <c r="AK344" s="18">
        <f t="shared" si="101"/>
        <v>0</v>
      </c>
      <c r="AL344" s="18">
        <f t="shared" si="102"/>
        <v>0</v>
      </c>
      <c r="AM344" s="18">
        <f t="shared" si="103"/>
        <v>0</v>
      </c>
      <c r="AN344" s="18">
        <f t="shared" si="104"/>
        <v>0</v>
      </c>
      <c r="AO344" s="18">
        <f t="shared" si="117"/>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row>
    <row r="345" spans="34:52" x14ac:dyDescent="0.25">
      <c r="AH345" s="17">
        <f t="shared" si="116"/>
        <v>0</v>
      </c>
      <c r="AI345" s="18">
        <f t="shared" si="99"/>
        <v>0</v>
      </c>
      <c r="AJ345" s="18">
        <f t="shared" si="100"/>
        <v>0</v>
      </c>
      <c r="AK345" s="18">
        <f t="shared" si="101"/>
        <v>0</v>
      </c>
      <c r="AL345" s="18">
        <f t="shared" si="102"/>
        <v>0</v>
      </c>
      <c r="AM345" s="18">
        <f t="shared" si="103"/>
        <v>0</v>
      </c>
      <c r="AN345" s="18">
        <f t="shared" si="104"/>
        <v>0</v>
      </c>
      <c r="AO345" s="18">
        <f t="shared" si="117"/>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row>
    <row r="346" spans="34:52" x14ac:dyDescent="0.25">
      <c r="AH346" s="17">
        <f t="shared" si="116"/>
        <v>0</v>
      </c>
      <c r="AI346" s="18">
        <f t="shared" si="99"/>
        <v>0</v>
      </c>
      <c r="AJ346" s="18">
        <f t="shared" si="100"/>
        <v>0</v>
      </c>
      <c r="AK346" s="18">
        <f t="shared" si="101"/>
        <v>0</v>
      </c>
      <c r="AL346" s="18">
        <f t="shared" si="102"/>
        <v>0</v>
      </c>
      <c r="AM346" s="18">
        <f t="shared" si="103"/>
        <v>0</v>
      </c>
      <c r="AN346" s="18">
        <f t="shared" si="104"/>
        <v>0</v>
      </c>
      <c r="AO346" s="18">
        <f t="shared" si="117"/>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row>
    <row r="347" spans="34:52" x14ac:dyDescent="0.25">
      <c r="AH347" s="17">
        <f t="shared" si="116"/>
        <v>0</v>
      </c>
      <c r="AI347" s="18">
        <f t="shared" si="99"/>
        <v>0</v>
      </c>
      <c r="AJ347" s="18">
        <f t="shared" si="100"/>
        <v>0</v>
      </c>
      <c r="AK347" s="18">
        <f t="shared" si="101"/>
        <v>0</v>
      </c>
      <c r="AL347" s="18">
        <f t="shared" si="102"/>
        <v>0</v>
      </c>
      <c r="AM347" s="18">
        <f t="shared" si="103"/>
        <v>0</v>
      </c>
      <c r="AN347" s="18">
        <f t="shared" si="104"/>
        <v>0</v>
      </c>
      <c r="AO347" s="18">
        <f t="shared" si="117"/>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row>
    <row r="348" spans="34:52" x14ac:dyDescent="0.25">
      <c r="AH348" s="17">
        <f t="shared" si="116"/>
        <v>0</v>
      </c>
      <c r="AI348" s="18">
        <f t="shared" si="99"/>
        <v>0</v>
      </c>
      <c r="AJ348" s="18">
        <f t="shared" si="100"/>
        <v>0</v>
      </c>
      <c r="AK348" s="18">
        <f t="shared" si="101"/>
        <v>0</v>
      </c>
      <c r="AL348" s="18">
        <f t="shared" si="102"/>
        <v>0</v>
      </c>
      <c r="AM348" s="18">
        <f t="shared" si="103"/>
        <v>0</v>
      </c>
      <c r="AN348" s="18">
        <f t="shared" si="104"/>
        <v>0</v>
      </c>
      <c r="AO348" s="18">
        <f t="shared" si="117"/>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row>
    <row r="349" spans="34:52" x14ac:dyDescent="0.25">
      <c r="AH349" s="17">
        <f t="shared" si="116"/>
        <v>0</v>
      </c>
      <c r="AI349" s="18">
        <f t="shared" si="99"/>
        <v>0</v>
      </c>
      <c r="AJ349" s="18">
        <f t="shared" si="100"/>
        <v>0</v>
      </c>
      <c r="AK349" s="18">
        <f t="shared" si="101"/>
        <v>0</v>
      </c>
      <c r="AL349" s="18">
        <f t="shared" si="102"/>
        <v>0</v>
      </c>
      <c r="AM349" s="18">
        <f t="shared" si="103"/>
        <v>0</v>
      </c>
      <c r="AN349" s="18">
        <f t="shared" si="104"/>
        <v>0</v>
      </c>
      <c r="AO349" s="18">
        <f t="shared" si="117"/>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row>
    <row r="350" spans="34:52" x14ac:dyDescent="0.25">
      <c r="AH350" s="17">
        <f t="shared" si="116"/>
        <v>0</v>
      </c>
      <c r="AI350" s="18">
        <f t="shared" si="99"/>
        <v>0</v>
      </c>
      <c r="AJ350" s="18">
        <f t="shared" si="100"/>
        <v>0</v>
      </c>
      <c r="AK350" s="18">
        <f t="shared" si="101"/>
        <v>0</v>
      </c>
      <c r="AL350" s="18">
        <f t="shared" si="102"/>
        <v>0</v>
      </c>
      <c r="AM350" s="18">
        <f t="shared" si="103"/>
        <v>0</v>
      </c>
      <c r="AN350" s="18">
        <f t="shared" si="104"/>
        <v>0</v>
      </c>
      <c r="AO350" s="18">
        <f t="shared" si="117"/>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row>
    <row r="351" spans="34:52" x14ac:dyDescent="0.25">
      <c r="AH351" s="17">
        <f t="shared" si="116"/>
        <v>0</v>
      </c>
      <c r="AI351" s="18">
        <f t="shared" si="99"/>
        <v>0</v>
      </c>
      <c r="AJ351" s="18">
        <f t="shared" si="100"/>
        <v>0</v>
      </c>
      <c r="AK351" s="18">
        <f t="shared" si="101"/>
        <v>0</v>
      </c>
      <c r="AL351" s="18">
        <f t="shared" si="102"/>
        <v>0</v>
      </c>
      <c r="AM351" s="18">
        <f t="shared" si="103"/>
        <v>0</v>
      </c>
      <c r="AN351" s="18">
        <f t="shared" si="104"/>
        <v>0</v>
      </c>
      <c r="AO351" s="18">
        <f t="shared" si="117"/>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row>
    <row r="352" spans="34:52" x14ac:dyDescent="0.25">
      <c r="AH352" s="17">
        <f t="shared" si="116"/>
        <v>0</v>
      </c>
      <c r="AI352" s="18">
        <f t="shared" si="99"/>
        <v>0</v>
      </c>
      <c r="AJ352" s="18">
        <f t="shared" si="100"/>
        <v>0</v>
      </c>
      <c r="AK352" s="18">
        <f t="shared" si="101"/>
        <v>0</v>
      </c>
      <c r="AL352" s="18">
        <f t="shared" si="102"/>
        <v>0</v>
      </c>
      <c r="AM352" s="18">
        <f t="shared" si="103"/>
        <v>0</v>
      </c>
      <c r="AN352" s="18">
        <f t="shared" si="104"/>
        <v>0</v>
      </c>
      <c r="AO352" s="18">
        <f t="shared" si="117"/>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row>
    <row r="353" spans="34:52" x14ac:dyDescent="0.25">
      <c r="AH353" s="17">
        <f t="shared" si="116"/>
        <v>0</v>
      </c>
      <c r="AI353" s="18">
        <f t="shared" si="99"/>
        <v>0</v>
      </c>
      <c r="AJ353" s="18">
        <f t="shared" si="100"/>
        <v>0</v>
      </c>
      <c r="AK353" s="18">
        <f t="shared" si="101"/>
        <v>0</v>
      </c>
      <c r="AL353" s="18">
        <f t="shared" si="102"/>
        <v>0</v>
      </c>
      <c r="AM353" s="18">
        <f t="shared" si="103"/>
        <v>0</v>
      </c>
      <c r="AN353" s="18">
        <f t="shared" si="104"/>
        <v>0</v>
      </c>
      <c r="AO353" s="18">
        <f t="shared" si="117"/>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row>
    <row r="354" spans="34:52" x14ac:dyDescent="0.25">
      <c r="AH354" s="17">
        <f t="shared" si="116"/>
        <v>0</v>
      </c>
      <c r="AI354" s="18">
        <f t="shared" si="99"/>
        <v>0</v>
      </c>
      <c r="AJ354" s="18">
        <f t="shared" si="100"/>
        <v>0</v>
      </c>
      <c r="AK354" s="18">
        <f t="shared" si="101"/>
        <v>0</v>
      </c>
      <c r="AL354" s="18">
        <f t="shared" si="102"/>
        <v>0</v>
      </c>
      <c r="AM354" s="18">
        <f t="shared" si="103"/>
        <v>0</v>
      </c>
      <c r="AN354" s="18">
        <f t="shared" si="104"/>
        <v>0</v>
      </c>
      <c r="AO354" s="18">
        <f t="shared" si="117"/>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row>
    <row r="355" spans="34:52" x14ac:dyDescent="0.25">
      <c r="AH355" s="17">
        <f t="shared" si="116"/>
        <v>0</v>
      </c>
      <c r="AI355" s="18">
        <f t="shared" si="99"/>
        <v>0</v>
      </c>
      <c r="AJ355" s="18">
        <f t="shared" si="100"/>
        <v>0</v>
      </c>
      <c r="AK355" s="18">
        <f t="shared" si="101"/>
        <v>0</v>
      </c>
      <c r="AL355" s="18">
        <f t="shared" si="102"/>
        <v>0</v>
      </c>
      <c r="AM355" s="18">
        <f t="shared" si="103"/>
        <v>0</v>
      </c>
      <c r="AN355" s="18">
        <f t="shared" si="104"/>
        <v>0</v>
      </c>
      <c r="AO355" s="18">
        <f t="shared" si="117"/>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row>
    <row r="356" spans="34:52" x14ac:dyDescent="0.25">
      <c r="AH356" s="17">
        <f t="shared" si="116"/>
        <v>0</v>
      </c>
      <c r="AI356" s="18">
        <f t="shared" si="99"/>
        <v>0</v>
      </c>
      <c r="AJ356" s="18">
        <f t="shared" si="100"/>
        <v>0</v>
      </c>
      <c r="AK356" s="18">
        <f t="shared" si="101"/>
        <v>0</v>
      </c>
      <c r="AL356" s="18">
        <f t="shared" si="102"/>
        <v>0</v>
      </c>
      <c r="AM356" s="18">
        <f t="shared" si="103"/>
        <v>0</v>
      </c>
      <c r="AN356" s="18">
        <f t="shared" si="104"/>
        <v>0</v>
      </c>
      <c r="AO356" s="18">
        <f t="shared" si="117"/>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row>
    <row r="357" spans="34:52" x14ac:dyDescent="0.25">
      <c r="AH357" s="17">
        <f t="shared" si="116"/>
        <v>0</v>
      </c>
      <c r="AI357" s="18">
        <f t="shared" si="99"/>
        <v>0</v>
      </c>
      <c r="AJ357" s="18">
        <f t="shared" si="100"/>
        <v>0</v>
      </c>
      <c r="AK357" s="18">
        <f t="shared" si="101"/>
        <v>0</v>
      </c>
      <c r="AL357" s="18">
        <f t="shared" si="102"/>
        <v>0</v>
      </c>
      <c r="AM357" s="18">
        <f t="shared" si="103"/>
        <v>0</v>
      </c>
      <c r="AN357" s="18">
        <f t="shared" si="104"/>
        <v>0</v>
      </c>
      <c r="AO357" s="18">
        <f t="shared" si="117"/>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row>
    <row r="358" spans="34:52" x14ac:dyDescent="0.25">
      <c r="AH358" s="17">
        <f t="shared" si="116"/>
        <v>0</v>
      </c>
      <c r="AI358" s="18">
        <f t="shared" si="99"/>
        <v>0</v>
      </c>
      <c r="AJ358" s="18">
        <f t="shared" si="100"/>
        <v>0</v>
      </c>
      <c r="AK358" s="18">
        <f t="shared" si="101"/>
        <v>0</v>
      </c>
      <c r="AL358" s="18">
        <f t="shared" si="102"/>
        <v>0</v>
      </c>
      <c r="AM358" s="18">
        <f t="shared" si="103"/>
        <v>0</v>
      </c>
      <c r="AN358" s="18">
        <f t="shared" si="104"/>
        <v>0</v>
      </c>
      <c r="AO358" s="18">
        <f t="shared" si="117"/>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row>
    <row r="359" spans="34:52" x14ac:dyDescent="0.25">
      <c r="AH359" s="17">
        <f t="shared" si="116"/>
        <v>0</v>
      </c>
      <c r="AI359" s="18">
        <f t="shared" si="99"/>
        <v>0</v>
      </c>
      <c r="AJ359" s="18">
        <f t="shared" si="100"/>
        <v>0</v>
      </c>
      <c r="AK359" s="18">
        <f t="shared" si="101"/>
        <v>0</v>
      </c>
      <c r="AL359" s="18">
        <f t="shared" si="102"/>
        <v>0</v>
      </c>
      <c r="AM359" s="18">
        <f t="shared" si="103"/>
        <v>0</v>
      </c>
      <c r="AN359" s="18">
        <f t="shared" si="104"/>
        <v>0</v>
      </c>
      <c r="AO359" s="18">
        <f t="shared" si="117"/>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row>
    <row r="360" spans="34:52" x14ac:dyDescent="0.25">
      <c r="AH360" s="17">
        <f t="shared" si="116"/>
        <v>0</v>
      </c>
      <c r="AI360" s="18">
        <f t="shared" si="99"/>
        <v>0</v>
      </c>
      <c r="AJ360" s="18">
        <f t="shared" si="100"/>
        <v>0</v>
      </c>
      <c r="AK360" s="18">
        <f t="shared" si="101"/>
        <v>0</v>
      </c>
      <c r="AL360" s="18">
        <f t="shared" si="102"/>
        <v>0</v>
      </c>
      <c r="AM360" s="18">
        <f t="shared" si="103"/>
        <v>0</v>
      </c>
      <c r="AN360" s="18">
        <f t="shared" si="104"/>
        <v>0</v>
      </c>
      <c r="AO360" s="18">
        <f t="shared" si="117"/>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row>
    <row r="361" spans="34:52" x14ac:dyDescent="0.25">
      <c r="AH361" s="17">
        <f t="shared" si="116"/>
        <v>0</v>
      </c>
      <c r="AI361" s="18">
        <f t="shared" si="99"/>
        <v>0</v>
      </c>
      <c r="AJ361" s="18">
        <f t="shared" si="100"/>
        <v>0</v>
      </c>
      <c r="AK361" s="18">
        <f t="shared" si="101"/>
        <v>0</v>
      </c>
      <c r="AL361" s="18">
        <f t="shared" si="102"/>
        <v>0</v>
      </c>
      <c r="AM361" s="18">
        <f t="shared" si="103"/>
        <v>0</v>
      </c>
      <c r="AN361" s="18">
        <f t="shared" si="104"/>
        <v>0</v>
      </c>
      <c r="AO361" s="18">
        <f t="shared" si="117"/>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row>
    <row r="362" spans="34:52" x14ac:dyDescent="0.25">
      <c r="AH362" s="17">
        <f t="shared" si="116"/>
        <v>0</v>
      </c>
      <c r="AI362" s="18">
        <f t="shared" si="99"/>
        <v>0</v>
      </c>
      <c r="AJ362" s="18">
        <f t="shared" si="100"/>
        <v>0</v>
      </c>
      <c r="AK362" s="18">
        <f t="shared" si="101"/>
        <v>0</v>
      </c>
      <c r="AL362" s="18">
        <f t="shared" si="102"/>
        <v>0</v>
      </c>
      <c r="AM362" s="18">
        <f t="shared" si="103"/>
        <v>0</v>
      </c>
      <c r="AN362" s="18">
        <f t="shared" si="104"/>
        <v>0</v>
      </c>
      <c r="AO362" s="18">
        <f t="shared" si="117"/>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row>
    <row r="363" spans="34:52" x14ac:dyDescent="0.25">
      <c r="AH363" s="17">
        <f t="shared" si="116"/>
        <v>0</v>
      </c>
      <c r="AI363" s="18">
        <f t="shared" si="99"/>
        <v>0</v>
      </c>
      <c r="AJ363" s="18">
        <f t="shared" si="100"/>
        <v>0</v>
      </c>
      <c r="AK363" s="18">
        <f t="shared" si="101"/>
        <v>0</v>
      </c>
      <c r="AL363" s="18">
        <f t="shared" si="102"/>
        <v>0</v>
      </c>
      <c r="AM363" s="18">
        <f t="shared" si="103"/>
        <v>0</v>
      </c>
      <c r="AN363" s="18">
        <f t="shared" si="104"/>
        <v>0</v>
      </c>
      <c r="AO363" s="18">
        <f t="shared" si="117"/>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row>
    <row r="364" spans="34:52" x14ac:dyDescent="0.25">
      <c r="AH364" s="17">
        <f t="shared" si="116"/>
        <v>0</v>
      </c>
      <c r="AI364" s="18">
        <f t="shared" si="99"/>
        <v>0</v>
      </c>
      <c r="AJ364" s="18">
        <f t="shared" si="100"/>
        <v>0</v>
      </c>
      <c r="AK364" s="18">
        <f t="shared" si="101"/>
        <v>0</v>
      </c>
      <c r="AL364" s="18">
        <f t="shared" si="102"/>
        <v>0</v>
      </c>
      <c r="AM364" s="18">
        <f t="shared" si="103"/>
        <v>0</v>
      </c>
      <c r="AN364" s="18">
        <f t="shared" si="104"/>
        <v>0</v>
      </c>
      <c r="AO364" s="18">
        <f t="shared" si="117"/>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row>
    <row r="365" spans="34:52" x14ac:dyDescent="0.25">
      <c r="AH365" s="17">
        <f t="shared" si="116"/>
        <v>0</v>
      </c>
      <c r="AI365" s="18">
        <f t="shared" si="99"/>
        <v>0</v>
      </c>
      <c r="AJ365" s="18">
        <f t="shared" si="100"/>
        <v>0</v>
      </c>
      <c r="AK365" s="18">
        <f t="shared" si="101"/>
        <v>0</v>
      </c>
      <c r="AL365" s="18">
        <f t="shared" si="102"/>
        <v>0</v>
      </c>
      <c r="AM365" s="18">
        <f t="shared" si="103"/>
        <v>0</v>
      </c>
      <c r="AN365" s="18">
        <f t="shared" si="104"/>
        <v>0</v>
      </c>
      <c r="AO365" s="18">
        <f t="shared" si="117"/>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row>
    <row r="366" spans="34:52" x14ac:dyDescent="0.25">
      <c r="AH366" s="17">
        <f t="shared" si="116"/>
        <v>0</v>
      </c>
      <c r="AI366" s="18">
        <f t="shared" si="99"/>
        <v>0</v>
      </c>
      <c r="AJ366" s="18">
        <f t="shared" si="100"/>
        <v>0</v>
      </c>
      <c r="AK366" s="18">
        <f t="shared" si="101"/>
        <v>0</v>
      </c>
      <c r="AL366" s="18">
        <f t="shared" si="102"/>
        <v>0</v>
      </c>
      <c r="AM366" s="18">
        <f t="shared" si="103"/>
        <v>0</v>
      </c>
      <c r="AN366" s="18">
        <f t="shared" si="104"/>
        <v>0</v>
      </c>
      <c r="AO366" s="18">
        <f t="shared" si="117"/>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row>
    <row r="367" spans="34:52" x14ac:dyDescent="0.25">
      <c r="AH367" s="17">
        <f t="shared" si="116"/>
        <v>0</v>
      </c>
      <c r="AI367" s="18">
        <f t="shared" si="99"/>
        <v>0</v>
      </c>
      <c r="AJ367" s="18">
        <f t="shared" si="100"/>
        <v>0</v>
      </c>
      <c r="AK367" s="18">
        <f t="shared" si="101"/>
        <v>0</v>
      </c>
      <c r="AL367" s="18">
        <f t="shared" si="102"/>
        <v>0</v>
      </c>
      <c r="AM367" s="18">
        <f t="shared" si="103"/>
        <v>0</v>
      </c>
      <c r="AN367" s="18">
        <f t="shared" si="104"/>
        <v>0</v>
      </c>
      <c r="AO367" s="18">
        <f t="shared" si="117"/>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row>
    <row r="368" spans="34:52" x14ac:dyDescent="0.25">
      <c r="AH368" s="17">
        <f t="shared" si="116"/>
        <v>0</v>
      </c>
      <c r="AI368" s="18">
        <f t="shared" si="99"/>
        <v>0</v>
      </c>
      <c r="AJ368" s="18">
        <f t="shared" si="100"/>
        <v>0</v>
      </c>
      <c r="AK368" s="18">
        <f t="shared" si="101"/>
        <v>0</v>
      </c>
      <c r="AL368" s="18">
        <f t="shared" si="102"/>
        <v>0</v>
      </c>
      <c r="AM368" s="18">
        <f t="shared" si="103"/>
        <v>0</v>
      </c>
      <c r="AN368" s="18">
        <f t="shared" si="104"/>
        <v>0</v>
      </c>
      <c r="AO368" s="18">
        <f t="shared" si="117"/>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row>
    <row r="369" spans="34:52" x14ac:dyDescent="0.25">
      <c r="AH369" s="17">
        <f t="shared" si="116"/>
        <v>0</v>
      </c>
      <c r="AI369" s="18">
        <f t="shared" si="99"/>
        <v>0</v>
      </c>
      <c r="AJ369" s="18">
        <f t="shared" si="100"/>
        <v>0</v>
      </c>
      <c r="AK369" s="18">
        <f t="shared" si="101"/>
        <v>0</v>
      </c>
      <c r="AL369" s="18">
        <f t="shared" si="102"/>
        <v>0</v>
      </c>
      <c r="AM369" s="18">
        <f t="shared" si="103"/>
        <v>0</v>
      </c>
      <c r="AN369" s="18">
        <f t="shared" si="104"/>
        <v>0</v>
      </c>
      <c r="AO369" s="18">
        <f t="shared" si="117"/>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row>
    <row r="370" spans="34:52" x14ac:dyDescent="0.25">
      <c r="AH370" s="17">
        <f t="shared" si="116"/>
        <v>0</v>
      </c>
      <c r="AI370" s="18">
        <f t="shared" si="99"/>
        <v>0</v>
      </c>
      <c r="AJ370" s="18">
        <f t="shared" si="100"/>
        <v>0</v>
      </c>
      <c r="AK370" s="18">
        <f t="shared" si="101"/>
        <v>0</v>
      </c>
      <c r="AL370" s="18">
        <f t="shared" si="102"/>
        <v>0</v>
      </c>
      <c r="AM370" s="18">
        <f t="shared" si="103"/>
        <v>0</v>
      </c>
      <c r="AN370" s="18">
        <f t="shared" si="104"/>
        <v>0</v>
      </c>
      <c r="AO370" s="18">
        <f t="shared" si="117"/>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row>
    <row r="371" spans="34:52" x14ac:dyDescent="0.25">
      <c r="AH371" s="17">
        <f t="shared" si="116"/>
        <v>0</v>
      </c>
      <c r="AI371" s="18">
        <f t="shared" si="99"/>
        <v>0</v>
      </c>
      <c r="AJ371" s="18">
        <f t="shared" si="100"/>
        <v>0</v>
      </c>
      <c r="AK371" s="18">
        <f t="shared" si="101"/>
        <v>0</v>
      </c>
      <c r="AL371" s="18">
        <f t="shared" si="102"/>
        <v>0</v>
      </c>
      <c r="AM371" s="18">
        <f t="shared" si="103"/>
        <v>0</v>
      </c>
      <c r="AN371" s="18">
        <f t="shared" si="104"/>
        <v>0</v>
      </c>
      <c r="AO371" s="18">
        <f t="shared" si="117"/>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row>
    <row r="372" spans="34:52" x14ac:dyDescent="0.25">
      <c r="AH372" s="17">
        <f t="shared" si="116"/>
        <v>0</v>
      </c>
      <c r="AI372" s="18">
        <f t="shared" si="99"/>
        <v>0</v>
      </c>
      <c r="AJ372" s="18">
        <f t="shared" si="100"/>
        <v>0</v>
      </c>
      <c r="AK372" s="18">
        <f t="shared" si="101"/>
        <v>0</v>
      </c>
      <c r="AL372" s="18">
        <f t="shared" si="102"/>
        <v>0</v>
      </c>
      <c r="AM372" s="18">
        <f t="shared" si="103"/>
        <v>0</v>
      </c>
      <c r="AN372" s="18">
        <f t="shared" si="104"/>
        <v>0</v>
      </c>
      <c r="AO372" s="18">
        <f t="shared" si="117"/>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row>
    <row r="373" spans="34:52" x14ac:dyDescent="0.25">
      <c r="AH373" s="17">
        <f t="shared" si="116"/>
        <v>0</v>
      </c>
      <c r="AI373" s="18">
        <f t="shared" si="99"/>
        <v>0</v>
      </c>
      <c r="AJ373" s="18">
        <f t="shared" si="100"/>
        <v>0</v>
      </c>
      <c r="AK373" s="18">
        <f t="shared" si="101"/>
        <v>0</v>
      </c>
      <c r="AL373" s="18">
        <f t="shared" si="102"/>
        <v>0</v>
      </c>
      <c r="AM373" s="18">
        <f t="shared" si="103"/>
        <v>0</v>
      </c>
      <c r="AN373" s="18">
        <f t="shared" si="104"/>
        <v>0</v>
      </c>
      <c r="AO373" s="18">
        <f t="shared" si="117"/>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row>
    <row r="374" spans="34:52" x14ac:dyDescent="0.25">
      <c r="AH374" s="17">
        <f t="shared" si="116"/>
        <v>0</v>
      </c>
      <c r="AI374" s="18">
        <f t="shared" si="99"/>
        <v>0</v>
      </c>
      <c r="AJ374" s="18">
        <f t="shared" si="100"/>
        <v>0</v>
      </c>
      <c r="AK374" s="18">
        <f t="shared" si="101"/>
        <v>0</v>
      </c>
      <c r="AL374" s="18">
        <f t="shared" si="102"/>
        <v>0</v>
      </c>
      <c r="AM374" s="18">
        <f t="shared" si="103"/>
        <v>0</v>
      </c>
      <c r="AN374" s="18">
        <f t="shared" si="104"/>
        <v>0</v>
      </c>
      <c r="AO374" s="18">
        <f t="shared" si="117"/>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row>
    <row r="375" spans="34:52" x14ac:dyDescent="0.25">
      <c r="AH375" s="17">
        <f t="shared" si="116"/>
        <v>0</v>
      </c>
      <c r="AI375" s="18">
        <f t="shared" si="99"/>
        <v>0</v>
      </c>
      <c r="AJ375" s="18">
        <f t="shared" si="100"/>
        <v>0</v>
      </c>
      <c r="AK375" s="18">
        <f t="shared" si="101"/>
        <v>0</v>
      </c>
      <c r="AL375" s="18">
        <f t="shared" si="102"/>
        <v>0</v>
      </c>
      <c r="AM375" s="18">
        <f t="shared" si="103"/>
        <v>0</v>
      </c>
      <c r="AN375" s="18">
        <f t="shared" si="104"/>
        <v>0</v>
      </c>
      <c r="AO375" s="18">
        <f t="shared" si="117"/>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row>
    <row r="376" spans="34:52" x14ac:dyDescent="0.25">
      <c r="AH376" s="17">
        <f t="shared" si="116"/>
        <v>0</v>
      </c>
      <c r="AI376" s="18">
        <f t="shared" si="99"/>
        <v>0</v>
      </c>
      <c r="AJ376" s="18">
        <f t="shared" si="100"/>
        <v>0</v>
      </c>
      <c r="AK376" s="18">
        <f t="shared" si="101"/>
        <v>0</v>
      </c>
      <c r="AL376" s="18">
        <f t="shared" si="102"/>
        <v>0</v>
      </c>
      <c r="AM376" s="18">
        <f t="shared" si="103"/>
        <v>0</v>
      </c>
      <c r="AN376" s="18">
        <f t="shared" si="104"/>
        <v>0</v>
      </c>
      <c r="AO376" s="18">
        <f t="shared" si="117"/>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row>
    <row r="377" spans="34:52" x14ac:dyDescent="0.25">
      <c r="AH377" s="17">
        <f t="shared" si="116"/>
        <v>0</v>
      </c>
      <c r="AI377" s="18">
        <f t="shared" si="99"/>
        <v>0</v>
      </c>
      <c r="AJ377" s="18">
        <f t="shared" si="100"/>
        <v>0</v>
      </c>
      <c r="AK377" s="18">
        <f t="shared" si="101"/>
        <v>0</v>
      </c>
      <c r="AL377" s="18">
        <f t="shared" si="102"/>
        <v>0</v>
      </c>
      <c r="AM377" s="18">
        <f t="shared" si="103"/>
        <v>0</v>
      </c>
      <c r="AN377" s="18">
        <f t="shared" si="104"/>
        <v>0</v>
      </c>
      <c r="AO377" s="18">
        <f t="shared" si="117"/>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row>
    <row r="378" spans="34:52" x14ac:dyDescent="0.25">
      <c r="AH378" s="17">
        <f t="shared" si="116"/>
        <v>0</v>
      </c>
      <c r="AI378" s="18">
        <f t="shared" si="99"/>
        <v>0</v>
      </c>
      <c r="AJ378" s="18">
        <f t="shared" si="100"/>
        <v>0</v>
      </c>
      <c r="AK378" s="18">
        <f t="shared" si="101"/>
        <v>0</v>
      </c>
      <c r="AL378" s="18">
        <f t="shared" si="102"/>
        <v>0</v>
      </c>
      <c r="AM378" s="18">
        <f t="shared" si="103"/>
        <v>0</v>
      </c>
      <c r="AN378" s="18">
        <f t="shared" si="104"/>
        <v>0</v>
      </c>
      <c r="AO378" s="18">
        <f t="shared" si="117"/>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row>
    <row r="379" spans="34:52" x14ac:dyDescent="0.25">
      <c r="AH379" s="17">
        <f t="shared" si="116"/>
        <v>0</v>
      </c>
      <c r="AI379" s="18">
        <f t="shared" si="99"/>
        <v>0</v>
      </c>
      <c r="AJ379" s="18">
        <f t="shared" si="100"/>
        <v>0</v>
      </c>
      <c r="AK379" s="18">
        <f t="shared" si="101"/>
        <v>0</v>
      </c>
      <c r="AL379" s="18">
        <f t="shared" si="102"/>
        <v>0</v>
      </c>
      <c r="AM379" s="18">
        <f t="shared" si="103"/>
        <v>0</v>
      </c>
      <c r="AN379" s="18">
        <f t="shared" si="104"/>
        <v>0</v>
      </c>
      <c r="AO379" s="18">
        <f t="shared" si="117"/>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row>
    <row r="380" spans="34:52" x14ac:dyDescent="0.25">
      <c r="AH380" s="17">
        <f t="shared" si="116"/>
        <v>0</v>
      </c>
      <c r="AI380" s="18">
        <f t="shared" si="99"/>
        <v>0</v>
      </c>
      <c r="AJ380" s="18">
        <f t="shared" si="100"/>
        <v>0</v>
      </c>
      <c r="AK380" s="18">
        <f t="shared" si="101"/>
        <v>0</v>
      </c>
      <c r="AL380" s="18">
        <f t="shared" si="102"/>
        <v>0</v>
      </c>
      <c r="AM380" s="18">
        <f t="shared" si="103"/>
        <v>0</v>
      </c>
      <c r="AN380" s="18">
        <f t="shared" si="104"/>
        <v>0</v>
      </c>
      <c r="AO380" s="18">
        <f t="shared" si="117"/>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row>
    <row r="381" spans="34:52" x14ac:dyDescent="0.25">
      <c r="AH381" s="17">
        <f t="shared" si="116"/>
        <v>0</v>
      </c>
      <c r="AI381" s="18">
        <f t="shared" si="99"/>
        <v>0</v>
      </c>
      <c r="AJ381" s="18">
        <f t="shared" si="100"/>
        <v>0</v>
      </c>
      <c r="AK381" s="18">
        <f t="shared" si="101"/>
        <v>0</v>
      </c>
      <c r="AL381" s="18">
        <f t="shared" si="102"/>
        <v>0</v>
      </c>
      <c r="AM381" s="18">
        <f t="shared" si="103"/>
        <v>0</v>
      </c>
      <c r="AN381" s="18">
        <f t="shared" si="104"/>
        <v>0</v>
      </c>
      <c r="AO381" s="18">
        <f t="shared" si="117"/>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row>
    <row r="382" spans="34:52" x14ac:dyDescent="0.25">
      <c r="AH382" s="17">
        <f t="shared" si="116"/>
        <v>0</v>
      </c>
      <c r="AI382" s="18">
        <f t="shared" si="99"/>
        <v>0</v>
      </c>
      <c r="AJ382" s="18">
        <f t="shared" si="100"/>
        <v>0</v>
      </c>
      <c r="AK382" s="18">
        <f t="shared" si="101"/>
        <v>0</v>
      </c>
      <c r="AL382" s="18">
        <f t="shared" si="102"/>
        <v>0</v>
      </c>
      <c r="AM382" s="18">
        <f t="shared" si="103"/>
        <v>0</v>
      </c>
      <c r="AN382" s="18">
        <f t="shared" si="104"/>
        <v>0</v>
      </c>
      <c r="AO382" s="18">
        <f t="shared" si="117"/>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row>
    <row r="383" spans="34:52" x14ac:dyDescent="0.25">
      <c r="AH383" s="17">
        <f t="shared" si="116"/>
        <v>0</v>
      </c>
      <c r="AI383" s="18">
        <f t="shared" si="99"/>
        <v>0</v>
      </c>
      <c r="AJ383" s="18">
        <f t="shared" si="100"/>
        <v>0</v>
      </c>
      <c r="AK383" s="18">
        <f t="shared" si="101"/>
        <v>0</v>
      </c>
      <c r="AL383" s="18">
        <f t="shared" si="102"/>
        <v>0</v>
      </c>
      <c r="AM383" s="18">
        <f t="shared" si="103"/>
        <v>0</v>
      </c>
      <c r="AN383" s="18">
        <f t="shared" si="104"/>
        <v>0</v>
      </c>
      <c r="AO383" s="18">
        <f t="shared" si="117"/>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row>
    <row r="384" spans="34:52" x14ac:dyDescent="0.25">
      <c r="AH384" s="17">
        <f t="shared" si="116"/>
        <v>0</v>
      </c>
      <c r="AI384" s="18">
        <f t="shared" si="99"/>
        <v>0</v>
      </c>
      <c r="AJ384" s="18">
        <f t="shared" si="100"/>
        <v>0</v>
      </c>
      <c r="AK384" s="18">
        <f t="shared" si="101"/>
        <v>0</v>
      </c>
      <c r="AL384" s="18">
        <f t="shared" si="102"/>
        <v>0</v>
      </c>
      <c r="AM384" s="18">
        <f t="shared" si="103"/>
        <v>0</v>
      </c>
      <c r="AN384" s="18">
        <f t="shared" si="104"/>
        <v>0</v>
      </c>
      <c r="AO384" s="18">
        <f t="shared" si="117"/>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row>
    <row r="385" spans="34:52" x14ac:dyDescent="0.25">
      <c r="AH385" s="17">
        <f t="shared" si="116"/>
        <v>0</v>
      </c>
      <c r="AI385" s="18">
        <f t="shared" si="99"/>
        <v>0</v>
      </c>
      <c r="AJ385" s="18">
        <f t="shared" si="100"/>
        <v>0</v>
      </c>
      <c r="AK385" s="18">
        <f t="shared" si="101"/>
        <v>0</v>
      </c>
      <c r="AL385" s="18">
        <f t="shared" si="102"/>
        <v>0</v>
      </c>
      <c r="AM385" s="18">
        <f t="shared" si="103"/>
        <v>0</v>
      </c>
      <c r="AN385" s="18">
        <f t="shared" si="104"/>
        <v>0</v>
      </c>
      <c r="AO385" s="18">
        <f t="shared" si="117"/>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row>
    <row r="386" spans="34:52" x14ac:dyDescent="0.25">
      <c r="AH386" s="17">
        <f t="shared" si="116"/>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si="117"/>
        <v>0</v>
      </c>
      <c r="AP386" s="18">
        <f t="shared" ref="AP386:AP449" si="124">SUMIFS(N386,T386,"*"&amp;$BB$1&amp;"*",S386,"USA")</f>
        <v>0</v>
      </c>
      <c r="AQ386" s="18">
        <f t="shared" ref="AQ386:AQ449" si="125">SUMIFS(M386,V386,"*"&amp;$BB$1&amp;"*",U386,"CSA")</f>
        <v>0</v>
      </c>
      <c r="AR386" s="18">
        <f t="shared" ref="AR386:AR449" si="126">SUMIFS(N386,V386,"*"&amp;$BB$1&amp;"*",U386,"USA")</f>
        <v>0</v>
      </c>
      <c r="AS386" s="18">
        <f t="shared" ref="AS386:AS449" si="127">SUMIFS(M386,X386,"*"&amp;$BB$1&amp;"*",W386,"CSA")</f>
        <v>0</v>
      </c>
      <c r="AT386" s="18">
        <f t="shared" ref="AT386:AT449" si="128">SUMIFS(N386,X386,"*"&amp;$BB$1&amp;"*",W386,"USA")</f>
        <v>0</v>
      </c>
      <c r="AU386" s="18">
        <f t="shared" ref="AU386:AU449" si="129">SUMIFS(M386,Z386,"*"&amp;$BB$1&amp;"*",Y386,"CSA")</f>
        <v>0</v>
      </c>
      <c r="AV386" s="18">
        <f t="shared" ref="AV386:AV449" si="130">SUMIFS(N386,Z386,"*"&amp;$BB$1&amp;"*",Y386,"USA")</f>
        <v>0</v>
      </c>
      <c r="AW386" s="18">
        <f t="shared" ref="AW386:AW449" si="131">SUMIFS(M386,AB386,"*"&amp;$BB$1&amp;"*",AA386,"CSA")</f>
        <v>0</v>
      </c>
      <c r="AX386" s="18">
        <f t="shared" ref="AX386:AX449" si="132">SUMIFS(N386,AB386,"*"&amp;$BB$1&amp;"*",AA386,"USA")</f>
        <v>0</v>
      </c>
      <c r="AY386" s="18">
        <f t="shared" ref="AY386:AY449" si="133">SUMIFS(M386,AD386,"*"&amp;$BB$1&amp;"*",AC386,"CSA")</f>
        <v>0</v>
      </c>
      <c r="AZ386" s="18">
        <f t="shared" ref="AZ386:AZ449" si="134">SUMIFS(N386,AD386,"*"&amp;$BB$1&amp;"*",AC386,"USA")</f>
        <v>0</v>
      </c>
    </row>
    <row r="387" spans="34:52" x14ac:dyDescent="0.25">
      <c r="AH387" s="17">
        <f t="shared" ref="AH387:AH450" si="135">SUM(AI387:AZ387)</f>
        <v>0</v>
      </c>
      <c r="AI387" s="18">
        <f t="shared" si="118"/>
        <v>0</v>
      </c>
      <c r="AJ387" s="18">
        <f t="shared" si="119"/>
        <v>0</v>
      </c>
      <c r="AK387" s="18">
        <f t="shared" si="120"/>
        <v>0</v>
      </c>
      <c r="AL387" s="18">
        <f t="shared" si="121"/>
        <v>0</v>
      </c>
      <c r="AM387" s="18">
        <f t="shared" si="122"/>
        <v>0</v>
      </c>
      <c r="AN387" s="18">
        <f t="shared" si="123"/>
        <v>0</v>
      </c>
      <c r="AO387" s="18">
        <f t="shared" ref="AO387:AO450" si="136">SUMIFS(M387,T387,"*"&amp;$BB$1&amp;"*",S387,"CSA")</f>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row>
    <row r="388" spans="34:52" x14ac:dyDescent="0.25">
      <c r="AH388" s="17">
        <f t="shared" si="135"/>
        <v>0</v>
      </c>
      <c r="AI388" s="18">
        <f t="shared" si="118"/>
        <v>0</v>
      </c>
      <c r="AJ388" s="18">
        <f t="shared" si="119"/>
        <v>0</v>
      </c>
      <c r="AK388" s="18">
        <f t="shared" si="120"/>
        <v>0</v>
      </c>
      <c r="AL388" s="18">
        <f t="shared" si="121"/>
        <v>0</v>
      </c>
      <c r="AM388" s="18">
        <f t="shared" si="122"/>
        <v>0</v>
      </c>
      <c r="AN388" s="18">
        <f t="shared" si="123"/>
        <v>0</v>
      </c>
      <c r="AO388" s="18">
        <f t="shared" si="136"/>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row>
    <row r="389" spans="34:52" x14ac:dyDescent="0.25">
      <c r="AH389" s="17">
        <f t="shared" si="135"/>
        <v>0</v>
      </c>
      <c r="AI389" s="18">
        <f t="shared" si="118"/>
        <v>0</v>
      </c>
      <c r="AJ389" s="18">
        <f t="shared" si="119"/>
        <v>0</v>
      </c>
      <c r="AK389" s="18">
        <f t="shared" si="120"/>
        <v>0</v>
      </c>
      <c r="AL389" s="18">
        <f t="shared" si="121"/>
        <v>0</v>
      </c>
      <c r="AM389" s="18">
        <f t="shared" si="122"/>
        <v>0</v>
      </c>
      <c r="AN389" s="18">
        <f t="shared" si="123"/>
        <v>0</v>
      </c>
      <c r="AO389" s="18">
        <f t="shared" si="136"/>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row>
    <row r="390" spans="34:52" x14ac:dyDescent="0.25">
      <c r="AH390" s="17">
        <f t="shared" si="135"/>
        <v>0</v>
      </c>
      <c r="AI390" s="18">
        <f t="shared" si="118"/>
        <v>0</v>
      </c>
      <c r="AJ390" s="18">
        <f t="shared" si="119"/>
        <v>0</v>
      </c>
      <c r="AK390" s="18">
        <f t="shared" si="120"/>
        <v>0</v>
      </c>
      <c r="AL390" s="18">
        <f t="shared" si="121"/>
        <v>0</v>
      </c>
      <c r="AM390" s="18">
        <f t="shared" si="122"/>
        <v>0</v>
      </c>
      <c r="AN390" s="18">
        <f t="shared" si="123"/>
        <v>0</v>
      </c>
      <c r="AO390" s="18">
        <f t="shared" si="136"/>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row>
    <row r="391" spans="34:52" x14ac:dyDescent="0.25">
      <c r="AH391" s="17">
        <f t="shared" si="135"/>
        <v>0</v>
      </c>
      <c r="AI391" s="18">
        <f t="shared" si="118"/>
        <v>0</v>
      </c>
      <c r="AJ391" s="18">
        <f t="shared" si="119"/>
        <v>0</v>
      </c>
      <c r="AK391" s="18">
        <f t="shared" si="120"/>
        <v>0</v>
      </c>
      <c r="AL391" s="18">
        <f t="shared" si="121"/>
        <v>0</v>
      </c>
      <c r="AM391" s="18">
        <f t="shared" si="122"/>
        <v>0</v>
      </c>
      <c r="AN391" s="18">
        <f t="shared" si="123"/>
        <v>0</v>
      </c>
      <c r="AO391" s="18">
        <f t="shared" si="136"/>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row>
    <row r="392" spans="34:52" x14ac:dyDescent="0.25">
      <c r="AH392" s="17">
        <f t="shared" si="135"/>
        <v>0</v>
      </c>
      <c r="AI392" s="18">
        <f t="shared" si="118"/>
        <v>0</v>
      </c>
      <c r="AJ392" s="18">
        <f t="shared" si="119"/>
        <v>0</v>
      </c>
      <c r="AK392" s="18">
        <f t="shared" si="120"/>
        <v>0</v>
      </c>
      <c r="AL392" s="18">
        <f t="shared" si="121"/>
        <v>0</v>
      </c>
      <c r="AM392" s="18">
        <f t="shared" si="122"/>
        <v>0</v>
      </c>
      <c r="AN392" s="18">
        <f t="shared" si="123"/>
        <v>0</v>
      </c>
      <c r="AO392" s="18">
        <f t="shared" si="136"/>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row>
    <row r="393" spans="34:52" x14ac:dyDescent="0.25">
      <c r="AH393" s="17">
        <f t="shared" si="135"/>
        <v>0</v>
      </c>
      <c r="AI393" s="18">
        <f t="shared" si="118"/>
        <v>0</v>
      </c>
      <c r="AJ393" s="18">
        <f t="shared" si="119"/>
        <v>0</v>
      </c>
      <c r="AK393" s="18">
        <f t="shared" si="120"/>
        <v>0</v>
      </c>
      <c r="AL393" s="18">
        <f t="shared" si="121"/>
        <v>0</v>
      </c>
      <c r="AM393" s="18">
        <f t="shared" si="122"/>
        <v>0</v>
      </c>
      <c r="AN393" s="18">
        <f t="shared" si="123"/>
        <v>0</v>
      </c>
      <c r="AO393" s="18">
        <f t="shared" si="136"/>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row>
    <row r="394" spans="34:52" x14ac:dyDescent="0.25">
      <c r="AH394" s="17">
        <f t="shared" si="135"/>
        <v>0</v>
      </c>
      <c r="AI394" s="18">
        <f t="shared" si="118"/>
        <v>0</v>
      </c>
      <c r="AJ394" s="18">
        <f t="shared" si="119"/>
        <v>0</v>
      </c>
      <c r="AK394" s="18">
        <f t="shared" si="120"/>
        <v>0</v>
      </c>
      <c r="AL394" s="18">
        <f t="shared" si="121"/>
        <v>0</v>
      </c>
      <c r="AM394" s="18">
        <f t="shared" si="122"/>
        <v>0</v>
      </c>
      <c r="AN394" s="18">
        <f t="shared" si="123"/>
        <v>0</v>
      </c>
      <c r="AO394" s="18">
        <f t="shared" si="136"/>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row>
    <row r="395" spans="34:52" x14ac:dyDescent="0.25">
      <c r="AH395" s="17">
        <f t="shared" si="135"/>
        <v>0</v>
      </c>
      <c r="AI395" s="18">
        <f t="shared" si="118"/>
        <v>0</v>
      </c>
      <c r="AJ395" s="18">
        <f t="shared" si="119"/>
        <v>0</v>
      </c>
      <c r="AK395" s="18">
        <f t="shared" si="120"/>
        <v>0</v>
      </c>
      <c r="AL395" s="18">
        <f t="shared" si="121"/>
        <v>0</v>
      </c>
      <c r="AM395" s="18">
        <f t="shared" si="122"/>
        <v>0</v>
      </c>
      <c r="AN395" s="18">
        <f t="shared" si="123"/>
        <v>0</v>
      </c>
      <c r="AO395" s="18">
        <f t="shared" si="136"/>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row>
    <row r="396" spans="34:52" x14ac:dyDescent="0.25">
      <c r="AH396" s="17">
        <f t="shared" si="135"/>
        <v>0</v>
      </c>
      <c r="AI396" s="18">
        <f t="shared" si="118"/>
        <v>0</v>
      </c>
      <c r="AJ396" s="18">
        <f t="shared" si="119"/>
        <v>0</v>
      </c>
      <c r="AK396" s="18">
        <f t="shared" si="120"/>
        <v>0</v>
      </c>
      <c r="AL396" s="18">
        <f t="shared" si="121"/>
        <v>0</v>
      </c>
      <c r="AM396" s="18">
        <f t="shared" si="122"/>
        <v>0</v>
      </c>
      <c r="AN396" s="18">
        <f t="shared" si="123"/>
        <v>0</v>
      </c>
      <c r="AO396" s="18">
        <f t="shared" si="136"/>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row>
    <row r="397" spans="34:52" x14ac:dyDescent="0.25">
      <c r="AH397" s="17">
        <f t="shared" si="135"/>
        <v>0</v>
      </c>
      <c r="AI397" s="18">
        <f t="shared" si="118"/>
        <v>0</v>
      </c>
      <c r="AJ397" s="18">
        <f t="shared" si="119"/>
        <v>0</v>
      </c>
      <c r="AK397" s="18">
        <f t="shared" si="120"/>
        <v>0</v>
      </c>
      <c r="AL397" s="18">
        <f t="shared" si="121"/>
        <v>0</v>
      </c>
      <c r="AM397" s="18">
        <f t="shared" si="122"/>
        <v>0</v>
      </c>
      <c r="AN397" s="18">
        <f t="shared" si="123"/>
        <v>0</v>
      </c>
      <c r="AO397" s="18">
        <f t="shared" si="136"/>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row>
    <row r="398" spans="34:52" x14ac:dyDescent="0.25">
      <c r="AH398" s="17">
        <f t="shared" si="135"/>
        <v>0</v>
      </c>
      <c r="AI398" s="18">
        <f t="shared" si="118"/>
        <v>0</v>
      </c>
      <c r="AJ398" s="18">
        <f t="shared" si="119"/>
        <v>0</v>
      </c>
      <c r="AK398" s="18">
        <f t="shared" si="120"/>
        <v>0</v>
      </c>
      <c r="AL398" s="18">
        <f t="shared" si="121"/>
        <v>0</v>
      </c>
      <c r="AM398" s="18">
        <f t="shared" si="122"/>
        <v>0</v>
      </c>
      <c r="AN398" s="18">
        <f t="shared" si="123"/>
        <v>0</v>
      </c>
      <c r="AO398" s="18">
        <f t="shared" si="136"/>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row>
    <row r="399" spans="34:52" x14ac:dyDescent="0.25">
      <c r="AH399" s="17">
        <f t="shared" si="135"/>
        <v>0</v>
      </c>
      <c r="AI399" s="18">
        <f t="shared" si="118"/>
        <v>0</v>
      </c>
      <c r="AJ399" s="18">
        <f t="shared" si="119"/>
        <v>0</v>
      </c>
      <c r="AK399" s="18">
        <f t="shared" si="120"/>
        <v>0</v>
      </c>
      <c r="AL399" s="18">
        <f t="shared" si="121"/>
        <v>0</v>
      </c>
      <c r="AM399" s="18">
        <f t="shared" si="122"/>
        <v>0</v>
      </c>
      <c r="AN399" s="18">
        <f t="shared" si="123"/>
        <v>0</v>
      </c>
      <c r="AO399" s="18">
        <f t="shared" si="136"/>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row>
    <row r="400" spans="34:52" x14ac:dyDescent="0.25">
      <c r="AH400" s="17">
        <f t="shared" si="135"/>
        <v>0</v>
      </c>
      <c r="AI400" s="18">
        <f t="shared" si="118"/>
        <v>0</v>
      </c>
      <c r="AJ400" s="18">
        <f t="shared" si="119"/>
        <v>0</v>
      </c>
      <c r="AK400" s="18">
        <f t="shared" si="120"/>
        <v>0</v>
      </c>
      <c r="AL400" s="18">
        <f t="shared" si="121"/>
        <v>0</v>
      </c>
      <c r="AM400" s="18">
        <f t="shared" si="122"/>
        <v>0</v>
      </c>
      <c r="AN400" s="18">
        <f t="shared" si="123"/>
        <v>0</v>
      </c>
      <c r="AO400" s="18">
        <f t="shared" si="136"/>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row>
    <row r="401" spans="34:52" x14ac:dyDescent="0.25">
      <c r="AH401" s="17">
        <f t="shared" si="135"/>
        <v>0</v>
      </c>
      <c r="AI401" s="18">
        <f t="shared" si="118"/>
        <v>0</v>
      </c>
      <c r="AJ401" s="18">
        <f t="shared" si="119"/>
        <v>0</v>
      </c>
      <c r="AK401" s="18">
        <f t="shared" si="120"/>
        <v>0</v>
      </c>
      <c r="AL401" s="18">
        <f t="shared" si="121"/>
        <v>0</v>
      </c>
      <c r="AM401" s="18">
        <f t="shared" si="122"/>
        <v>0</v>
      </c>
      <c r="AN401" s="18">
        <f t="shared" si="123"/>
        <v>0</v>
      </c>
      <c r="AO401" s="18">
        <f t="shared" si="136"/>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row>
    <row r="402" spans="34:52" x14ac:dyDescent="0.25">
      <c r="AH402" s="17">
        <f t="shared" si="135"/>
        <v>0</v>
      </c>
      <c r="AI402" s="18">
        <f t="shared" si="118"/>
        <v>0</v>
      </c>
      <c r="AJ402" s="18">
        <f t="shared" si="119"/>
        <v>0</v>
      </c>
      <c r="AK402" s="18">
        <f t="shared" si="120"/>
        <v>0</v>
      </c>
      <c r="AL402" s="18">
        <f t="shared" si="121"/>
        <v>0</v>
      </c>
      <c r="AM402" s="18">
        <f t="shared" si="122"/>
        <v>0</v>
      </c>
      <c r="AN402" s="18">
        <f t="shared" si="123"/>
        <v>0</v>
      </c>
      <c r="AO402" s="18">
        <f t="shared" si="136"/>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row>
    <row r="403" spans="34:52" x14ac:dyDescent="0.25">
      <c r="AH403" s="17">
        <f t="shared" si="135"/>
        <v>0</v>
      </c>
      <c r="AI403" s="18">
        <f t="shared" si="118"/>
        <v>0</v>
      </c>
      <c r="AJ403" s="18">
        <f t="shared" si="119"/>
        <v>0</v>
      </c>
      <c r="AK403" s="18">
        <f t="shared" si="120"/>
        <v>0</v>
      </c>
      <c r="AL403" s="18">
        <f t="shared" si="121"/>
        <v>0</v>
      </c>
      <c r="AM403" s="18">
        <f t="shared" si="122"/>
        <v>0</v>
      </c>
      <c r="AN403" s="18">
        <f t="shared" si="123"/>
        <v>0</v>
      </c>
      <c r="AO403" s="18">
        <f t="shared" si="136"/>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row>
    <row r="404" spans="34:52" x14ac:dyDescent="0.25">
      <c r="AH404" s="17">
        <f t="shared" si="135"/>
        <v>0</v>
      </c>
      <c r="AI404" s="18">
        <f t="shared" si="118"/>
        <v>0</v>
      </c>
      <c r="AJ404" s="18">
        <f t="shared" si="119"/>
        <v>0</v>
      </c>
      <c r="AK404" s="18">
        <f t="shared" si="120"/>
        <v>0</v>
      </c>
      <c r="AL404" s="18">
        <f t="shared" si="121"/>
        <v>0</v>
      </c>
      <c r="AM404" s="18">
        <f t="shared" si="122"/>
        <v>0</v>
      </c>
      <c r="AN404" s="18">
        <f t="shared" si="123"/>
        <v>0</v>
      </c>
      <c r="AO404" s="18">
        <f t="shared" si="136"/>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row>
    <row r="405" spans="34:52" x14ac:dyDescent="0.25">
      <c r="AH405" s="17">
        <f t="shared" si="135"/>
        <v>0</v>
      </c>
      <c r="AI405" s="18">
        <f t="shared" si="118"/>
        <v>0</v>
      </c>
      <c r="AJ405" s="18">
        <f t="shared" si="119"/>
        <v>0</v>
      </c>
      <c r="AK405" s="18">
        <f t="shared" si="120"/>
        <v>0</v>
      </c>
      <c r="AL405" s="18">
        <f t="shared" si="121"/>
        <v>0</v>
      </c>
      <c r="AM405" s="18">
        <f t="shared" si="122"/>
        <v>0</v>
      </c>
      <c r="AN405" s="18">
        <f t="shared" si="123"/>
        <v>0</v>
      </c>
      <c r="AO405" s="18">
        <f t="shared" si="136"/>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row>
    <row r="406" spans="34:52" x14ac:dyDescent="0.25">
      <c r="AH406" s="17">
        <f t="shared" si="135"/>
        <v>0</v>
      </c>
      <c r="AI406" s="18">
        <f t="shared" si="118"/>
        <v>0</v>
      </c>
      <c r="AJ406" s="18">
        <f t="shared" si="119"/>
        <v>0</v>
      </c>
      <c r="AK406" s="18">
        <f t="shared" si="120"/>
        <v>0</v>
      </c>
      <c r="AL406" s="18">
        <f t="shared" si="121"/>
        <v>0</v>
      </c>
      <c r="AM406" s="18">
        <f t="shared" si="122"/>
        <v>0</v>
      </c>
      <c r="AN406" s="18">
        <f t="shared" si="123"/>
        <v>0</v>
      </c>
      <c r="AO406" s="18">
        <f t="shared" si="136"/>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row>
    <row r="407" spans="34:52" x14ac:dyDescent="0.25">
      <c r="AH407" s="17">
        <f t="shared" si="135"/>
        <v>0</v>
      </c>
      <c r="AI407" s="18">
        <f t="shared" si="118"/>
        <v>0</v>
      </c>
      <c r="AJ407" s="18">
        <f t="shared" si="119"/>
        <v>0</v>
      </c>
      <c r="AK407" s="18">
        <f t="shared" si="120"/>
        <v>0</v>
      </c>
      <c r="AL407" s="18">
        <f t="shared" si="121"/>
        <v>0</v>
      </c>
      <c r="AM407" s="18">
        <f t="shared" si="122"/>
        <v>0</v>
      </c>
      <c r="AN407" s="18">
        <f t="shared" si="123"/>
        <v>0</v>
      </c>
      <c r="AO407" s="18">
        <f t="shared" si="136"/>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row>
    <row r="408" spans="34:52" x14ac:dyDescent="0.25">
      <c r="AH408" s="17">
        <f t="shared" si="135"/>
        <v>0</v>
      </c>
      <c r="AI408" s="18">
        <f t="shared" si="118"/>
        <v>0</v>
      </c>
      <c r="AJ408" s="18">
        <f t="shared" si="119"/>
        <v>0</v>
      </c>
      <c r="AK408" s="18">
        <f t="shared" si="120"/>
        <v>0</v>
      </c>
      <c r="AL408" s="18">
        <f t="shared" si="121"/>
        <v>0</v>
      </c>
      <c r="AM408" s="18">
        <f t="shared" si="122"/>
        <v>0</v>
      </c>
      <c r="AN408" s="18">
        <f t="shared" si="123"/>
        <v>0</v>
      </c>
      <c r="AO408" s="18">
        <f t="shared" si="136"/>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row>
    <row r="409" spans="34:52" x14ac:dyDescent="0.25">
      <c r="AH409" s="17">
        <f t="shared" si="135"/>
        <v>0</v>
      </c>
      <c r="AI409" s="18">
        <f t="shared" si="118"/>
        <v>0</v>
      </c>
      <c r="AJ409" s="18">
        <f t="shared" si="119"/>
        <v>0</v>
      </c>
      <c r="AK409" s="18">
        <f t="shared" si="120"/>
        <v>0</v>
      </c>
      <c r="AL409" s="18">
        <f t="shared" si="121"/>
        <v>0</v>
      </c>
      <c r="AM409" s="18">
        <f t="shared" si="122"/>
        <v>0</v>
      </c>
      <c r="AN409" s="18">
        <f t="shared" si="123"/>
        <v>0</v>
      </c>
      <c r="AO409" s="18">
        <f t="shared" si="136"/>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row>
    <row r="410" spans="34:52" x14ac:dyDescent="0.25">
      <c r="AH410" s="17">
        <f t="shared" si="135"/>
        <v>0</v>
      </c>
      <c r="AI410" s="18">
        <f t="shared" si="118"/>
        <v>0</v>
      </c>
      <c r="AJ410" s="18">
        <f t="shared" si="119"/>
        <v>0</v>
      </c>
      <c r="AK410" s="18">
        <f t="shared" si="120"/>
        <v>0</v>
      </c>
      <c r="AL410" s="18">
        <f t="shared" si="121"/>
        <v>0</v>
      </c>
      <c r="AM410" s="18">
        <f t="shared" si="122"/>
        <v>0</v>
      </c>
      <c r="AN410" s="18">
        <f t="shared" si="123"/>
        <v>0</v>
      </c>
      <c r="AO410" s="18">
        <f t="shared" si="136"/>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row>
    <row r="411" spans="34:52" x14ac:dyDescent="0.25">
      <c r="AH411" s="17">
        <f t="shared" si="135"/>
        <v>0</v>
      </c>
      <c r="AI411" s="18">
        <f t="shared" si="118"/>
        <v>0</v>
      </c>
      <c r="AJ411" s="18">
        <f t="shared" si="119"/>
        <v>0</v>
      </c>
      <c r="AK411" s="18">
        <f t="shared" si="120"/>
        <v>0</v>
      </c>
      <c r="AL411" s="18">
        <f t="shared" si="121"/>
        <v>0</v>
      </c>
      <c r="AM411" s="18">
        <f t="shared" si="122"/>
        <v>0</v>
      </c>
      <c r="AN411" s="18">
        <f t="shared" si="123"/>
        <v>0</v>
      </c>
      <c r="AO411" s="18">
        <f t="shared" si="136"/>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row>
    <row r="412" spans="34:52" x14ac:dyDescent="0.25">
      <c r="AH412" s="17">
        <f t="shared" si="135"/>
        <v>0</v>
      </c>
      <c r="AI412" s="18">
        <f t="shared" si="118"/>
        <v>0</v>
      </c>
      <c r="AJ412" s="18">
        <f t="shared" si="119"/>
        <v>0</v>
      </c>
      <c r="AK412" s="18">
        <f t="shared" si="120"/>
        <v>0</v>
      </c>
      <c r="AL412" s="18">
        <f t="shared" si="121"/>
        <v>0</v>
      </c>
      <c r="AM412" s="18">
        <f t="shared" si="122"/>
        <v>0</v>
      </c>
      <c r="AN412" s="18">
        <f t="shared" si="123"/>
        <v>0</v>
      </c>
      <c r="AO412" s="18">
        <f t="shared" si="136"/>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row>
    <row r="413" spans="34:52" x14ac:dyDescent="0.25">
      <c r="AH413" s="17">
        <f t="shared" si="135"/>
        <v>0</v>
      </c>
      <c r="AI413" s="18">
        <f t="shared" si="118"/>
        <v>0</v>
      </c>
      <c r="AJ413" s="18">
        <f t="shared" si="119"/>
        <v>0</v>
      </c>
      <c r="AK413" s="18">
        <f t="shared" si="120"/>
        <v>0</v>
      </c>
      <c r="AL413" s="18">
        <f t="shared" si="121"/>
        <v>0</v>
      </c>
      <c r="AM413" s="18">
        <f t="shared" si="122"/>
        <v>0</v>
      </c>
      <c r="AN413" s="18">
        <f t="shared" si="123"/>
        <v>0</v>
      </c>
      <c r="AO413" s="18">
        <f t="shared" si="136"/>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row>
    <row r="414" spans="34:52" x14ac:dyDescent="0.25">
      <c r="AH414" s="17">
        <f t="shared" si="135"/>
        <v>0</v>
      </c>
      <c r="AI414" s="18">
        <f t="shared" si="118"/>
        <v>0</v>
      </c>
      <c r="AJ414" s="18">
        <f t="shared" si="119"/>
        <v>0</v>
      </c>
      <c r="AK414" s="18">
        <f t="shared" si="120"/>
        <v>0</v>
      </c>
      <c r="AL414" s="18">
        <f t="shared" si="121"/>
        <v>0</v>
      </c>
      <c r="AM414" s="18">
        <f t="shared" si="122"/>
        <v>0</v>
      </c>
      <c r="AN414" s="18">
        <f t="shared" si="123"/>
        <v>0</v>
      </c>
      <c r="AO414" s="18">
        <f t="shared" si="136"/>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row>
    <row r="415" spans="34:52" x14ac:dyDescent="0.25">
      <c r="AH415" s="17">
        <f t="shared" si="135"/>
        <v>0</v>
      </c>
      <c r="AI415" s="18">
        <f t="shared" si="118"/>
        <v>0</v>
      </c>
      <c r="AJ415" s="18">
        <f t="shared" si="119"/>
        <v>0</v>
      </c>
      <c r="AK415" s="18">
        <f t="shared" si="120"/>
        <v>0</v>
      </c>
      <c r="AL415" s="18">
        <f t="shared" si="121"/>
        <v>0</v>
      </c>
      <c r="AM415" s="18">
        <f t="shared" si="122"/>
        <v>0</v>
      </c>
      <c r="AN415" s="18">
        <f t="shared" si="123"/>
        <v>0</v>
      </c>
      <c r="AO415" s="18">
        <f t="shared" si="136"/>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row>
    <row r="416" spans="34:52" x14ac:dyDescent="0.25">
      <c r="AH416" s="17">
        <f t="shared" si="135"/>
        <v>0</v>
      </c>
      <c r="AI416" s="18">
        <f t="shared" si="118"/>
        <v>0</v>
      </c>
      <c r="AJ416" s="18">
        <f t="shared" si="119"/>
        <v>0</v>
      </c>
      <c r="AK416" s="18">
        <f t="shared" si="120"/>
        <v>0</v>
      </c>
      <c r="AL416" s="18">
        <f t="shared" si="121"/>
        <v>0</v>
      </c>
      <c r="AM416" s="18">
        <f t="shared" si="122"/>
        <v>0</v>
      </c>
      <c r="AN416" s="18">
        <f t="shared" si="123"/>
        <v>0</v>
      </c>
      <c r="AO416" s="18">
        <f t="shared" si="136"/>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row>
    <row r="417" spans="34:52" x14ac:dyDescent="0.25">
      <c r="AH417" s="17">
        <f t="shared" si="135"/>
        <v>0</v>
      </c>
      <c r="AI417" s="18">
        <f t="shared" si="118"/>
        <v>0</v>
      </c>
      <c r="AJ417" s="18">
        <f t="shared" si="119"/>
        <v>0</v>
      </c>
      <c r="AK417" s="18">
        <f t="shared" si="120"/>
        <v>0</v>
      </c>
      <c r="AL417" s="18">
        <f t="shared" si="121"/>
        <v>0</v>
      </c>
      <c r="AM417" s="18">
        <f t="shared" si="122"/>
        <v>0</v>
      </c>
      <c r="AN417" s="18">
        <f t="shared" si="123"/>
        <v>0</v>
      </c>
      <c r="AO417" s="18">
        <f t="shared" si="136"/>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row>
    <row r="418" spans="34:52" x14ac:dyDescent="0.25">
      <c r="AH418" s="17">
        <f t="shared" si="135"/>
        <v>0</v>
      </c>
      <c r="AI418" s="18">
        <f t="shared" si="118"/>
        <v>0</v>
      </c>
      <c r="AJ418" s="18">
        <f t="shared" si="119"/>
        <v>0</v>
      </c>
      <c r="AK418" s="18">
        <f t="shared" si="120"/>
        <v>0</v>
      </c>
      <c r="AL418" s="18">
        <f t="shared" si="121"/>
        <v>0</v>
      </c>
      <c r="AM418" s="18">
        <f t="shared" si="122"/>
        <v>0</v>
      </c>
      <c r="AN418" s="18">
        <f t="shared" si="123"/>
        <v>0</v>
      </c>
      <c r="AO418" s="18">
        <f t="shared" si="136"/>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row>
    <row r="419" spans="34:52" x14ac:dyDescent="0.25">
      <c r="AH419" s="17">
        <f t="shared" si="135"/>
        <v>0</v>
      </c>
      <c r="AI419" s="18">
        <f t="shared" si="118"/>
        <v>0</v>
      </c>
      <c r="AJ419" s="18">
        <f t="shared" si="119"/>
        <v>0</v>
      </c>
      <c r="AK419" s="18">
        <f t="shared" si="120"/>
        <v>0</v>
      </c>
      <c r="AL419" s="18">
        <f t="shared" si="121"/>
        <v>0</v>
      </c>
      <c r="AM419" s="18">
        <f t="shared" si="122"/>
        <v>0</v>
      </c>
      <c r="AN419" s="18">
        <f t="shared" si="123"/>
        <v>0</v>
      </c>
      <c r="AO419" s="18">
        <f t="shared" si="136"/>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row>
    <row r="420" spans="34:52" x14ac:dyDescent="0.25">
      <c r="AH420" s="17">
        <f t="shared" si="135"/>
        <v>0</v>
      </c>
      <c r="AI420" s="18">
        <f t="shared" si="118"/>
        <v>0</v>
      </c>
      <c r="AJ420" s="18">
        <f t="shared" si="119"/>
        <v>0</v>
      </c>
      <c r="AK420" s="18">
        <f t="shared" si="120"/>
        <v>0</v>
      </c>
      <c r="AL420" s="18">
        <f t="shared" si="121"/>
        <v>0</v>
      </c>
      <c r="AM420" s="18">
        <f t="shared" si="122"/>
        <v>0</v>
      </c>
      <c r="AN420" s="18">
        <f t="shared" si="123"/>
        <v>0</v>
      </c>
      <c r="AO420" s="18">
        <f t="shared" si="136"/>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row>
    <row r="421" spans="34:52" x14ac:dyDescent="0.25">
      <c r="AH421" s="17">
        <f t="shared" si="135"/>
        <v>0</v>
      </c>
      <c r="AI421" s="18">
        <f t="shared" si="118"/>
        <v>0</v>
      </c>
      <c r="AJ421" s="18">
        <f t="shared" si="119"/>
        <v>0</v>
      </c>
      <c r="AK421" s="18">
        <f t="shared" si="120"/>
        <v>0</v>
      </c>
      <c r="AL421" s="18">
        <f t="shared" si="121"/>
        <v>0</v>
      </c>
      <c r="AM421" s="18">
        <f t="shared" si="122"/>
        <v>0</v>
      </c>
      <c r="AN421" s="18">
        <f t="shared" si="123"/>
        <v>0</v>
      </c>
      <c r="AO421" s="18">
        <f t="shared" si="136"/>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row>
    <row r="422" spans="34:52" x14ac:dyDescent="0.25">
      <c r="AH422" s="17">
        <f t="shared" si="135"/>
        <v>0</v>
      </c>
      <c r="AI422" s="18">
        <f t="shared" si="118"/>
        <v>0</v>
      </c>
      <c r="AJ422" s="18">
        <f t="shared" si="119"/>
        <v>0</v>
      </c>
      <c r="AK422" s="18">
        <f t="shared" si="120"/>
        <v>0</v>
      </c>
      <c r="AL422" s="18">
        <f t="shared" si="121"/>
        <v>0</v>
      </c>
      <c r="AM422" s="18">
        <f t="shared" si="122"/>
        <v>0</v>
      </c>
      <c r="AN422" s="18">
        <f t="shared" si="123"/>
        <v>0</v>
      </c>
      <c r="AO422" s="18">
        <f t="shared" si="136"/>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row>
    <row r="423" spans="34:52" x14ac:dyDescent="0.25">
      <c r="AH423" s="17">
        <f t="shared" si="135"/>
        <v>0</v>
      </c>
      <c r="AI423" s="18">
        <f t="shared" si="118"/>
        <v>0</v>
      </c>
      <c r="AJ423" s="18">
        <f t="shared" si="119"/>
        <v>0</v>
      </c>
      <c r="AK423" s="18">
        <f t="shared" si="120"/>
        <v>0</v>
      </c>
      <c r="AL423" s="18">
        <f t="shared" si="121"/>
        <v>0</v>
      </c>
      <c r="AM423" s="18">
        <f t="shared" si="122"/>
        <v>0</v>
      </c>
      <c r="AN423" s="18">
        <f t="shared" si="123"/>
        <v>0</v>
      </c>
      <c r="AO423" s="18">
        <f t="shared" si="136"/>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row>
    <row r="424" spans="34:52" x14ac:dyDescent="0.25">
      <c r="AH424" s="17">
        <f t="shared" si="135"/>
        <v>0</v>
      </c>
      <c r="AI424" s="18">
        <f t="shared" si="118"/>
        <v>0</v>
      </c>
      <c r="AJ424" s="18">
        <f t="shared" si="119"/>
        <v>0</v>
      </c>
      <c r="AK424" s="18">
        <f t="shared" si="120"/>
        <v>0</v>
      </c>
      <c r="AL424" s="18">
        <f t="shared" si="121"/>
        <v>0</v>
      </c>
      <c r="AM424" s="18">
        <f t="shared" si="122"/>
        <v>0</v>
      </c>
      <c r="AN424" s="18">
        <f t="shared" si="123"/>
        <v>0</v>
      </c>
      <c r="AO424" s="18">
        <f t="shared" si="136"/>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row>
    <row r="425" spans="34:52" x14ac:dyDescent="0.25">
      <c r="AH425" s="17">
        <f t="shared" si="135"/>
        <v>0</v>
      </c>
      <c r="AI425" s="18">
        <f t="shared" si="118"/>
        <v>0</v>
      </c>
      <c r="AJ425" s="18">
        <f t="shared" si="119"/>
        <v>0</v>
      </c>
      <c r="AK425" s="18">
        <f t="shared" si="120"/>
        <v>0</v>
      </c>
      <c r="AL425" s="18">
        <f t="shared" si="121"/>
        <v>0</v>
      </c>
      <c r="AM425" s="18">
        <f t="shared" si="122"/>
        <v>0</v>
      </c>
      <c r="AN425" s="18">
        <f t="shared" si="123"/>
        <v>0</v>
      </c>
      <c r="AO425" s="18">
        <f t="shared" si="136"/>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row>
    <row r="426" spans="34:52" x14ac:dyDescent="0.25">
      <c r="AH426" s="17">
        <f t="shared" si="135"/>
        <v>0</v>
      </c>
      <c r="AI426" s="18">
        <f t="shared" si="118"/>
        <v>0</v>
      </c>
      <c r="AJ426" s="18">
        <f t="shared" si="119"/>
        <v>0</v>
      </c>
      <c r="AK426" s="18">
        <f t="shared" si="120"/>
        <v>0</v>
      </c>
      <c r="AL426" s="18">
        <f t="shared" si="121"/>
        <v>0</v>
      </c>
      <c r="AM426" s="18">
        <f t="shared" si="122"/>
        <v>0</v>
      </c>
      <c r="AN426" s="18">
        <f t="shared" si="123"/>
        <v>0</v>
      </c>
      <c r="AO426" s="18">
        <f t="shared" si="136"/>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row>
    <row r="427" spans="34:52" x14ac:dyDescent="0.25">
      <c r="AH427" s="17">
        <f t="shared" si="135"/>
        <v>0</v>
      </c>
      <c r="AI427" s="18">
        <f t="shared" si="118"/>
        <v>0</v>
      </c>
      <c r="AJ427" s="18">
        <f t="shared" si="119"/>
        <v>0</v>
      </c>
      <c r="AK427" s="18">
        <f t="shared" si="120"/>
        <v>0</v>
      </c>
      <c r="AL427" s="18">
        <f t="shared" si="121"/>
        <v>0</v>
      </c>
      <c r="AM427" s="18">
        <f t="shared" si="122"/>
        <v>0</v>
      </c>
      <c r="AN427" s="18">
        <f t="shared" si="123"/>
        <v>0</v>
      </c>
      <c r="AO427" s="18">
        <f t="shared" si="136"/>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row>
    <row r="428" spans="34:52" x14ac:dyDescent="0.25">
      <c r="AH428" s="17">
        <f t="shared" si="135"/>
        <v>0</v>
      </c>
      <c r="AI428" s="18">
        <f t="shared" si="118"/>
        <v>0</v>
      </c>
      <c r="AJ428" s="18">
        <f t="shared" si="119"/>
        <v>0</v>
      </c>
      <c r="AK428" s="18">
        <f t="shared" si="120"/>
        <v>0</v>
      </c>
      <c r="AL428" s="18">
        <f t="shared" si="121"/>
        <v>0</v>
      </c>
      <c r="AM428" s="18">
        <f t="shared" si="122"/>
        <v>0</v>
      </c>
      <c r="AN428" s="18">
        <f t="shared" si="123"/>
        <v>0</v>
      </c>
      <c r="AO428" s="18">
        <f t="shared" si="136"/>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row>
    <row r="429" spans="34:52" x14ac:dyDescent="0.25">
      <c r="AH429" s="17">
        <f t="shared" si="135"/>
        <v>0</v>
      </c>
      <c r="AI429" s="18">
        <f t="shared" si="118"/>
        <v>0</v>
      </c>
      <c r="AJ429" s="18">
        <f t="shared" si="119"/>
        <v>0</v>
      </c>
      <c r="AK429" s="18">
        <f t="shared" si="120"/>
        <v>0</v>
      </c>
      <c r="AL429" s="18">
        <f t="shared" si="121"/>
        <v>0</v>
      </c>
      <c r="AM429" s="18">
        <f t="shared" si="122"/>
        <v>0</v>
      </c>
      <c r="AN429" s="18">
        <f t="shared" si="123"/>
        <v>0</v>
      </c>
      <c r="AO429" s="18">
        <f t="shared" si="136"/>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row>
    <row r="430" spans="34:52" x14ac:dyDescent="0.25">
      <c r="AH430" s="17">
        <f t="shared" si="135"/>
        <v>0</v>
      </c>
      <c r="AI430" s="18">
        <f t="shared" si="118"/>
        <v>0</v>
      </c>
      <c r="AJ430" s="18">
        <f t="shared" si="119"/>
        <v>0</v>
      </c>
      <c r="AK430" s="18">
        <f t="shared" si="120"/>
        <v>0</v>
      </c>
      <c r="AL430" s="18">
        <f t="shared" si="121"/>
        <v>0</v>
      </c>
      <c r="AM430" s="18">
        <f t="shared" si="122"/>
        <v>0</v>
      </c>
      <c r="AN430" s="18">
        <f t="shared" si="123"/>
        <v>0</v>
      </c>
      <c r="AO430" s="18">
        <f t="shared" si="136"/>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row>
    <row r="431" spans="34:52" x14ac:dyDescent="0.25">
      <c r="AH431" s="17">
        <f t="shared" si="135"/>
        <v>0</v>
      </c>
      <c r="AI431" s="18">
        <f t="shared" si="118"/>
        <v>0</v>
      </c>
      <c r="AJ431" s="18">
        <f t="shared" si="119"/>
        <v>0</v>
      </c>
      <c r="AK431" s="18">
        <f t="shared" si="120"/>
        <v>0</v>
      </c>
      <c r="AL431" s="18">
        <f t="shared" si="121"/>
        <v>0</v>
      </c>
      <c r="AM431" s="18">
        <f t="shared" si="122"/>
        <v>0</v>
      </c>
      <c r="AN431" s="18">
        <f t="shared" si="123"/>
        <v>0</v>
      </c>
      <c r="AO431" s="18">
        <f t="shared" si="136"/>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row>
    <row r="432" spans="34:52" x14ac:dyDescent="0.25">
      <c r="AH432" s="17">
        <f t="shared" si="135"/>
        <v>0</v>
      </c>
      <c r="AI432" s="18">
        <f t="shared" si="118"/>
        <v>0</v>
      </c>
      <c r="AJ432" s="18">
        <f t="shared" si="119"/>
        <v>0</v>
      </c>
      <c r="AK432" s="18">
        <f t="shared" si="120"/>
        <v>0</v>
      </c>
      <c r="AL432" s="18">
        <f t="shared" si="121"/>
        <v>0</v>
      </c>
      <c r="AM432" s="18">
        <f t="shared" si="122"/>
        <v>0</v>
      </c>
      <c r="AN432" s="18">
        <f t="shared" si="123"/>
        <v>0</v>
      </c>
      <c r="AO432" s="18">
        <f t="shared" si="136"/>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row>
    <row r="433" spans="34:52" x14ac:dyDescent="0.25">
      <c r="AH433" s="17">
        <f t="shared" si="135"/>
        <v>0</v>
      </c>
      <c r="AI433" s="18">
        <f t="shared" si="118"/>
        <v>0</v>
      </c>
      <c r="AJ433" s="18">
        <f t="shared" si="119"/>
        <v>0</v>
      </c>
      <c r="AK433" s="18">
        <f t="shared" si="120"/>
        <v>0</v>
      </c>
      <c r="AL433" s="18">
        <f t="shared" si="121"/>
        <v>0</v>
      </c>
      <c r="AM433" s="18">
        <f t="shared" si="122"/>
        <v>0</v>
      </c>
      <c r="AN433" s="18">
        <f t="shared" si="123"/>
        <v>0</v>
      </c>
      <c r="AO433" s="18">
        <f t="shared" si="136"/>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row>
    <row r="434" spans="34:52" x14ac:dyDescent="0.25">
      <c r="AH434" s="17">
        <f t="shared" si="135"/>
        <v>0</v>
      </c>
      <c r="AI434" s="18">
        <f t="shared" si="118"/>
        <v>0</v>
      </c>
      <c r="AJ434" s="18">
        <f t="shared" si="119"/>
        <v>0</v>
      </c>
      <c r="AK434" s="18">
        <f t="shared" si="120"/>
        <v>0</v>
      </c>
      <c r="AL434" s="18">
        <f t="shared" si="121"/>
        <v>0</v>
      </c>
      <c r="AM434" s="18">
        <f t="shared" si="122"/>
        <v>0</v>
      </c>
      <c r="AN434" s="18">
        <f t="shared" si="123"/>
        <v>0</v>
      </c>
      <c r="AO434" s="18">
        <f t="shared" si="136"/>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row>
    <row r="435" spans="34:52" x14ac:dyDescent="0.25">
      <c r="AH435" s="17">
        <f t="shared" si="135"/>
        <v>0</v>
      </c>
      <c r="AI435" s="18">
        <f t="shared" si="118"/>
        <v>0</v>
      </c>
      <c r="AJ435" s="18">
        <f t="shared" si="119"/>
        <v>0</v>
      </c>
      <c r="AK435" s="18">
        <f t="shared" si="120"/>
        <v>0</v>
      </c>
      <c r="AL435" s="18">
        <f t="shared" si="121"/>
        <v>0</v>
      </c>
      <c r="AM435" s="18">
        <f t="shared" si="122"/>
        <v>0</v>
      </c>
      <c r="AN435" s="18">
        <f t="shared" si="123"/>
        <v>0</v>
      </c>
      <c r="AO435" s="18">
        <f t="shared" si="136"/>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row>
    <row r="436" spans="34:52" x14ac:dyDescent="0.25">
      <c r="AH436" s="17">
        <f t="shared" si="135"/>
        <v>0</v>
      </c>
      <c r="AI436" s="18">
        <f t="shared" si="118"/>
        <v>0</v>
      </c>
      <c r="AJ436" s="18">
        <f t="shared" si="119"/>
        <v>0</v>
      </c>
      <c r="AK436" s="18">
        <f t="shared" si="120"/>
        <v>0</v>
      </c>
      <c r="AL436" s="18">
        <f t="shared" si="121"/>
        <v>0</v>
      </c>
      <c r="AM436" s="18">
        <f t="shared" si="122"/>
        <v>0</v>
      </c>
      <c r="AN436" s="18">
        <f t="shared" si="123"/>
        <v>0</v>
      </c>
      <c r="AO436" s="18">
        <f t="shared" si="136"/>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row>
    <row r="437" spans="34:52" x14ac:dyDescent="0.25">
      <c r="AH437" s="17">
        <f t="shared" si="135"/>
        <v>0</v>
      </c>
      <c r="AI437" s="18">
        <f t="shared" si="118"/>
        <v>0</v>
      </c>
      <c r="AJ437" s="18">
        <f t="shared" si="119"/>
        <v>0</v>
      </c>
      <c r="AK437" s="18">
        <f t="shared" si="120"/>
        <v>0</v>
      </c>
      <c r="AL437" s="18">
        <f t="shared" si="121"/>
        <v>0</v>
      </c>
      <c r="AM437" s="18">
        <f t="shared" si="122"/>
        <v>0</v>
      </c>
      <c r="AN437" s="18">
        <f t="shared" si="123"/>
        <v>0</v>
      </c>
      <c r="AO437" s="18">
        <f t="shared" si="136"/>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row>
    <row r="438" spans="34:52" x14ac:dyDescent="0.25">
      <c r="AH438" s="17">
        <f t="shared" si="135"/>
        <v>0</v>
      </c>
      <c r="AI438" s="18">
        <f t="shared" si="118"/>
        <v>0</v>
      </c>
      <c r="AJ438" s="18">
        <f t="shared" si="119"/>
        <v>0</v>
      </c>
      <c r="AK438" s="18">
        <f t="shared" si="120"/>
        <v>0</v>
      </c>
      <c r="AL438" s="18">
        <f t="shared" si="121"/>
        <v>0</v>
      </c>
      <c r="AM438" s="18">
        <f t="shared" si="122"/>
        <v>0</v>
      </c>
      <c r="AN438" s="18">
        <f t="shared" si="123"/>
        <v>0</v>
      </c>
      <c r="AO438" s="18">
        <f t="shared" si="136"/>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row>
    <row r="439" spans="34:52" x14ac:dyDescent="0.25">
      <c r="AH439" s="17">
        <f t="shared" si="135"/>
        <v>0</v>
      </c>
      <c r="AI439" s="18">
        <f t="shared" si="118"/>
        <v>0</v>
      </c>
      <c r="AJ439" s="18">
        <f t="shared" si="119"/>
        <v>0</v>
      </c>
      <c r="AK439" s="18">
        <f t="shared" si="120"/>
        <v>0</v>
      </c>
      <c r="AL439" s="18">
        <f t="shared" si="121"/>
        <v>0</v>
      </c>
      <c r="AM439" s="18">
        <f t="shared" si="122"/>
        <v>0</v>
      </c>
      <c r="AN439" s="18">
        <f t="shared" si="123"/>
        <v>0</v>
      </c>
      <c r="AO439" s="18">
        <f t="shared" si="136"/>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row>
    <row r="440" spans="34:52" x14ac:dyDescent="0.25">
      <c r="AH440" s="17">
        <f t="shared" si="135"/>
        <v>0</v>
      </c>
      <c r="AI440" s="18">
        <f t="shared" si="118"/>
        <v>0</v>
      </c>
      <c r="AJ440" s="18">
        <f t="shared" si="119"/>
        <v>0</v>
      </c>
      <c r="AK440" s="18">
        <f t="shared" si="120"/>
        <v>0</v>
      </c>
      <c r="AL440" s="18">
        <f t="shared" si="121"/>
        <v>0</v>
      </c>
      <c r="AM440" s="18">
        <f t="shared" si="122"/>
        <v>0</v>
      </c>
      <c r="AN440" s="18">
        <f t="shared" si="123"/>
        <v>0</v>
      </c>
      <c r="AO440" s="18">
        <f t="shared" si="136"/>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row>
    <row r="441" spans="34:52" x14ac:dyDescent="0.25">
      <c r="AH441" s="17">
        <f t="shared" si="135"/>
        <v>0</v>
      </c>
      <c r="AI441" s="18">
        <f t="shared" si="118"/>
        <v>0</v>
      </c>
      <c r="AJ441" s="18">
        <f t="shared" si="119"/>
        <v>0</v>
      </c>
      <c r="AK441" s="18">
        <f t="shared" si="120"/>
        <v>0</v>
      </c>
      <c r="AL441" s="18">
        <f t="shared" si="121"/>
        <v>0</v>
      </c>
      <c r="AM441" s="18">
        <f t="shared" si="122"/>
        <v>0</v>
      </c>
      <c r="AN441" s="18">
        <f t="shared" si="123"/>
        <v>0</v>
      </c>
      <c r="AO441" s="18">
        <f t="shared" si="136"/>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row>
    <row r="442" spans="34:52" x14ac:dyDescent="0.25">
      <c r="AH442" s="17">
        <f t="shared" si="135"/>
        <v>0</v>
      </c>
      <c r="AI442" s="18">
        <f t="shared" si="118"/>
        <v>0</v>
      </c>
      <c r="AJ442" s="18">
        <f t="shared" si="119"/>
        <v>0</v>
      </c>
      <c r="AK442" s="18">
        <f t="shared" si="120"/>
        <v>0</v>
      </c>
      <c r="AL442" s="18">
        <f t="shared" si="121"/>
        <v>0</v>
      </c>
      <c r="AM442" s="18">
        <f t="shared" si="122"/>
        <v>0</v>
      </c>
      <c r="AN442" s="18">
        <f t="shared" si="123"/>
        <v>0</v>
      </c>
      <c r="AO442" s="18">
        <f t="shared" si="136"/>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row>
    <row r="443" spans="34:52" x14ac:dyDescent="0.25">
      <c r="AH443" s="17">
        <f t="shared" si="135"/>
        <v>0</v>
      </c>
      <c r="AI443" s="18">
        <f t="shared" si="118"/>
        <v>0</v>
      </c>
      <c r="AJ443" s="18">
        <f t="shared" si="119"/>
        <v>0</v>
      </c>
      <c r="AK443" s="18">
        <f t="shared" si="120"/>
        <v>0</v>
      </c>
      <c r="AL443" s="18">
        <f t="shared" si="121"/>
        <v>0</v>
      </c>
      <c r="AM443" s="18">
        <f t="shared" si="122"/>
        <v>0</v>
      </c>
      <c r="AN443" s="18">
        <f t="shared" si="123"/>
        <v>0</v>
      </c>
      <c r="AO443" s="18">
        <f t="shared" si="136"/>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row>
    <row r="444" spans="34:52" x14ac:dyDescent="0.25">
      <c r="AH444" s="17">
        <f t="shared" si="135"/>
        <v>0</v>
      </c>
      <c r="AI444" s="18">
        <f t="shared" si="118"/>
        <v>0</v>
      </c>
      <c r="AJ444" s="18">
        <f t="shared" si="119"/>
        <v>0</v>
      </c>
      <c r="AK444" s="18">
        <f t="shared" si="120"/>
        <v>0</v>
      </c>
      <c r="AL444" s="18">
        <f t="shared" si="121"/>
        <v>0</v>
      </c>
      <c r="AM444" s="18">
        <f t="shared" si="122"/>
        <v>0</v>
      </c>
      <c r="AN444" s="18">
        <f t="shared" si="123"/>
        <v>0</v>
      </c>
      <c r="AO444" s="18">
        <f t="shared" si="136"/>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row>
    <row r="445" spans="34:52" x14ac:dyDescent="0.25">
      <c r="AH445" s="17">
        <f t="shared" si="135"/>
        <v>0</v>
      </c>
      <c r="AI445" s="18">
        <f t="shared" si="118"/>
        <v>0</v>
      </c>
      <c r="AJ445" s="18">
        <f t="shared" si="119"/>
        <v>0</v>
      </c>
      <c r="AK445" s="18">
        <f t="shared" si="120"/>
        <v>0</v>
      </c>
      <c r="AL445" s="18">
        <f t="shared" si="121"/>
        <v>0</v>
      </c>
      <c r="AM445" s="18">
        <f t="shared" si="122"/>
        <v>0</v>
      </c>
      <c r="AN445" s="18">
        <f t="shared" si="123"/>
        <v>0</v>
      </c>
      <c r="AO445" s="18">
        <f t="shared" si="136"/>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row>
    <row r="446" spans="34:52" x14ac:dyDescent="0.25">
      <c r="AH446" s="17">
        <f t="shared" si="135"/>
        <v>0</v>
      </c>
      <c r="AI446" s="18">
        <f t="shared" si="118"/>
        <v>0</v>
      </c>
      <c r="AJ446" s="18">
        <f t="shared" si="119"/>
        <v>0</v>
      </c>
      <c r="AK446" s="18">
        <f t="shared" si="120"/>
        <v>0</v>
      </c>
      <c r="AL446" s="18">
        <f t="shared" si="121"/>
        <v>0</v>
      </c>
      <c r="AM446" s="18">
        <f t="shared" si="122"/>
        <v>0</v>
      </c>
      <c r="AN446" s="18">
        <f t="shared" si="123"/>
        <v>0</v>
      </c>
      <c r="AO446" s="18">
        <f t="shared" si="136"/>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row>
    <row r="447" spans="34:52" x14ac:dyDescent="0.25">
      <c r="AH447" s="17">
        <f t="shared" si="135"/>
        <v>0</v>
      </c>
      <c r="AI447" s="18">
        <f t="shared" si="118"/>
        <v>0</v>
      </c>
      <c r="AJ447" s="18">
        <f t="shared" si="119"/>
        <v>0</v>
      </c>
      <c r="AK447" s="18">
        <f t="shared" si="120"/>
        <v>0</v>
      </c>
      <c r="AL447" s="18">
        <f t="shared" si="121"/>
        <v>0</v>
      </c>
      <c r="AM447" s="18">
        <f t="shared" si="122"/>
        <v>0</v>
      </c>
      <c r="AN447" s="18">
        <f t="shared" si="123"/>
        <v>0</v>
      </c>
      <c r="AO447" s="18">
        <f t="shared" si="136"/>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row>
    <row r="448" spans="34:52" x14ac:dyDescent="0.25">
      <c r="AH448" s="17">
        <f t="shared" si="135"/>
        <v>0</v>
      </c>
      <c r="AI448" s="18">
        <f t="shared" si="118"/>
        <v>0</v>
      </c>
      <c r="AJ448" s="18">
        <f t="shared" si="119"/>
        <v>0</v>
      </c>
      <c r="AK448" s="18">
        <f t="shared" si="120"/>
        <v>0</v>
      </c>
      <c r="AL448" s="18">
        <f t="shared" si="121"/>
        <v>0</v>
      </c>
      <c r="AM448" s="18">
        <f t="shared" si="122"/>
        <v>0</v>
      </c>
      <c r="AN448" s="18">
        <f t="shared" si="123"/>
        <v>0</v>
      </c>
      <c r="AO448" s="18">
        <f t="shared" si="136"/>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row>
    <row r="449" spans="34:52" x14ac:dyDescent="0.25">
      <c r="AH449" s="17">
        <f t="shared" si="135"/>
        <v>0</v>
      </c>
      <c r="AI449" s="18">
        <f t="shared" si="118"/>
        <v>0</v>
      </c>
      <c r="AJ449" s="18">
        <f t="shared" si="119"/>
        <v>0</v>
      </c>
      <c r="AK449" s="18">
        <f t="shared" si="120"/>
        <v>0</v>
      </c>
      <c r="AL449" s="18">
        <f t="shared" si="121"/>
        <v>0</v>
      </c>
      <c r="AM449" s="18">
        <f t="shared" si="122"/>
        <v>0</v>
      </c>
      <c r="AN449" s="18">
        <f t="shared" si="123"/>
        <v>0</v>
      </c>
      <c r="AO449" s="18">
        <f t="shared" si="136"/>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row>
    <row r="450" spans="34:52" x14ac:dyDescent="0.25">
      <c r="AH450" s="17">
        <f t="shared" si="135"/>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si="136"/>
        <v>0</v>
      </c>
      <c r="AP450" s="18">
        <f t="shared" ref="AP450:AP513" si="143">SUMIFS(N450,T450,"*"&amp;$BB$1&amp;"*",S450,"USA")</f>
        <v>0</v>
      </c>
      <c r="AQ450" s="18">
        <f t="shared" ref="AQ450:AQ513" si="144">SUMIFS(M450,V450,"*"&amp;$BB$1&amp;"*",U450,"CSA")</f>
        <v>0</v>
      </c>
      <c r="AR450" s="18">
        <f t="shared" ref="AR450:AR513" si="145">SUMIFS(N450,V450,"*"&amp;$BB$1&amp;"*",U450,"USA")</f>
        <v>0</v>
      </c>
      <c r="AS450" s="18">
        <f t="shared" ref="AS450:AS513" si="146">SUMIFS(M450,X450,"*"&amp;$BB$1&amp;"*",W450,"CSA")</f>
        <v>0</v>
      </c>
      <c r="AT450" s="18">
        <f t="shared" ref="AT450:AT513" si="147">SUMIFS(N450,X450,"*"&amp;$BB$1&amp;"*",W450,"USA")</f>
        <v>0</v>
      </c>
      <c r="AU450" s="18">
        <f t="shared" ref="AU450:AU513" si="148">SUMIFS(M450,Z450,"*"&amp;$BB$1&amp;"*",Y450,"CSA")</f>
        <v>0</v>
      </c>
      <c r="AV450" s="18">
        <f t="shared" ref="AV450:AV513" si="149">SUMIFS(N450,Z450,"*"&amp;$BB$1&amp;"*",Y450,"USA")</f>
        <v>0</v>
      </c>
      <c r="AW450" s="18">
        <f t="shared" ref="AW450:AW513" si="150">SUMIFS(M450,AB450,"*"&amp;$BB$1&amp;"*",AA450,"CSA")</f>
        <v>0</v>
      </c>
      <c r="AX450" s="18">
        <f t="shared" ref="AX450:AX513" si="151">SUMIFS(N450,AB450,"*"&amp;$BB$1&amp;"*",AA450,"USA")</f>
        <v>0</v>
      </c>
      <c r="AY450" s="18">
        <f t="shared" ref="AY450:AY513" si="152">SUMIFS(M450,AD450,"*"&amp;$BB$1&amp;"*",AC450,"CSA")</f>
        <v>0</v>
      </c>
      <c r="AZ450" s="18">
        <f t="shared" ref="AZ450:AZ513" si="153">SUMIFS(N450,AD450,"*"&amp;$BB$1&amp;"*",AC450,"USA")</f>
        <v>0</v>
      </c>
    </row>
    <row r="451" spans="34:52" x14ac:dyDescent="0.25">
      <c r="AH451" s="17">
        <f t="shared" ref="AH451:AH514" si="154">SUM(AI451:AZ451)</f>
        <v>0</v>
      </c>
      <c r="AI451" s="18">
        <f t="shared" si="137"/>
        <v>0</v>
      </c>
      <c r="AJ451" s="18">
        <f t="shared" si="138"/>
        <v>0</v>
      </c>
      <c r="AK451" s="18">
        <f t="shared" si="139"/>
        <v>0</v>
      </c>
      <c r="AL451" s="18">
        <f t="shared" si="140"/>
        <v>0</v>
      </c>
      <c r="AM451" s="18">
        <f t="shared" si="141"/>
        <v>0</v>
      </c>
      <c r="AN451" s="18">
        <f t="shared" si="142"/>
        <v>0</v>
      </c>
      <c r="AO451" s="18">
        <f t="shared" ref="AO451:AO514" si="155">SUMIFS(M451,T451,"*"&amp;$BB$1&amp;"*",S451,"CSA")</f>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row>
    <row r="452" spans="34:52" x14ac:dyDescent="0.25">
      <c r="AH452" s="17">
        <f t="shared" si="154"/>
        <v>0</v>
      </c>
      <c r="AI452" s="18">
        <f t="shared" si="137"/>
        <v>0</v>
      </c>
      <c r="AJ452" s="18">
        <f t="shared" si="138"/>
        <v>0</v>
      </c>
      <c r="AK452" s="18">
        <f t="shared" si="139"/>
        <v>0</v>
      </c>
      <c r="AL452" s="18">
        <f t="shared" si="140"/>
        <v>0</v>
      </c>
      <c r="AM452" s="18">
        <f t="shared" si="141"/>
        <v>0</v>
      </c>
      <c r="AN452" s="18">
        <f t="shared" si="142"/>
        <v>0</v>
      </c>
      <c r="AO452" s="18">
        <f t="shared" si="155"/>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row>
    <row r="453" spans="34:52" x14ac:dyDescent="0.25">
      <c r="AH453" s="17">
        <f t="shared" si="154"/>
        <v>0</v>
      </c>
      <c r="AI453" s="18">
        <f t="shared" si="137"/>
        <v>0</v>
      </c>
      <c r="AJ453" s="18">
        <f t="shared" si="138"/>
        <v>0</v>
      </c>
      <c r="AK453" s="18">
        <f t="shared" si="139"/>
        <v>0</v>
      </c>
      <c r="AL453" s="18">
        <f t="shared" si="140"/>
        <v>0</v>
      </c>
      <c r="AM453" s="18">
        <f t="shared" si="141"/>
        <v>0</v>
      </c>
      <c r="AN453" s="18">
        <f t="shared" si="142"/>
        <v>0</v>
      </c>
      <c r="AO453" s="18">
        <f t="shared" si="155"/>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row>
    <row r="454" spans="34:52" x14ac:dyDescent="0.25">
      <c r="AH454" s="17">
        <f t="shared" si="154"/>
        <v>0</v>
      </c>
      <c r="AI454" s="18">
        <f t="shared" si="137"/>
        <v>0</v>
      </c>
      <c r="AJ454" s="18">
        <f t="shared" si="138"/>
        <v>0</v>
      </c>
      <c r="AK454" s="18">
        <f t="shared" si="139"/>
        <v>0</v>
      </c>
      <c r="AL454" s="18">
        <f t="shared" si="140"/>
        <v>0</v>
      </c>
      <c r="AM454" s="18">
        <f t="shared" si="141"/>
        <v>0</v>
      </c>
      <c r="AN454" s="18">
        <f t="shared" si="142"/>
        <v>0</v>
      </c>
      <c r="AO454" s="18">
        <f t="shared" si="155"/>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row>
    <row r="455" spans="34:52" x14ac:dyDescent="0.25">
      <c r="AH455" s="17">
        <f t="shared" si="154"/>
        <v>0</v>
      </c>
      <c r="AI455" s="18">
        <f t="shared" si="137"/>
        <v>0</v>
      </c>
      <c r="AJ455" s="18">
        <f t="shared" si="138"/>
        <v>0</v>
      </c>
      <c r="AK455" s="18">
        <f t="shared" si="139"/>
        <v>0</v>
      </c>
      <c r="AL455" s="18">
        <f t="shared" si="140"/>
        <v>0</v>
      </c>
      <c r="AM455" s="18">
        <f t="shared" si="141"/>
        <v>0</v>
      </c>
      <c r="AN455" s="18">
        <f t="shared" si="142"/>
        <v>0</v>
      </c>
      <c r="AO455" s="18">
        <f t="shared" si="155"/>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row>
    <row r="456" spans="34:52" x14ac:dyDescent="0.25">
      <c r="AH456" s="17">
        <f t="shared" si="154"/>
        <v>0</v>
      </c>
      <c r="AI456" s="18">
        <f t="shared" si="137"/>
        <v>0</v>
      </c>
      <c r="AJ456" s="18">
        <f t="shared" si="138"/>
        <v>0</v>
      </c>
      <c r="AK456" s="18">
        <f t="shared" si="139"/>
        <v>0</v>
      </c>
      <c r="AL456" s="18">
        <f t="shared" si="140"/>
        <v>0</v>
      </c>
      <c r="AM456" s="18">
        <f t="shared" si="141"/>
        <v>0</v>
      </c>
      <c r="AN456" s="18">
        <f t="shared" si="142"/>
        <v>0</v>
      </c>
      <c r="AO456" s="18">
        <f t="shared" si="155"/>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row>
    <row r="457" spans="34:52" x14ac:dyDescent="0.25">
      <c r="AH457" s="17">
        <f t="shared" si="154"/>
        <v>0</v>
      </c>
      <c r="AI457" s="18">
        <f t="shared" si="137"/>
        <v>0</v>
      </c>
      <c r="AJ457" s="18">
        <f t="shared" si="138"/>
        <v>0</v>
      </c>
      <c r="AK457" s="18">
        <f t="shared" si="139"/>
        <v>0</v>
      </c>
      <c r="AL457" s="18">
        <f t="shared" si="140"/>
        <v>0</v>
      </c>
      <c r="AM457" s="18">
        <f t="shared" si="141"/>
        <v>0</v>
      </c>
      <c r="AN457" s="18">
        <f t="shared" si="142"/>
        <v>0</v>
      </c>
      <c r="AO457" s="18">
        <f t="shared" si="155"/>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row>
    <row r="458" spans="34:52" x14ac:dyDescent="0.25">
      <c r="AH458" s="17">
        <f t="shared" si="154"/>
        <v>0</v>
      </c>
      <c r="AI458" s="18">
        <f t="shared" si="137"/>
        <v>0</v>
      </c>
      <c r="AJ458" s="18">
        <f t="shared" si="138"/>
        <v>0</v>
      </c>
      <c r="AK458" s="18">
        <f t="shared" si="139"/>
        <v>0</v>
      </c>
      <c r="AL458" s="18">
        <f t="shared" si="140"/>
        <v>0</v>
      </c>
      <c r="AM458" s="18">
        <f t="shared" si="141"/>
        <v>0</v>
      </c>
      <c r="AN458" s="18">
        <f t="shared" si="142"/>
        <v>0</v>
      </c>
      <c r="AO458" s="18">
        <f t="shared" si="155"/>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row>
    <row r="459" spans="34:52" x14ac:dyDescent="0.25">
      <c r="AH459" s="17">
        <f t="shared" si="154"/>
        <v>0</v>
      </c>
      <c r="AI459" s="18">
        <f t="shared" si="137"/>
        <v>0</v>
      </c>
      <c r="AJ459" s="18">
        <f t="shared" si="138"/>
        <v>0</v>
      </c>
      <c r="AK459" s="18">
        <f t="shared" si="139"/>
        <v>0</v>
      </c>
      <c r="AL459" s="18">
        <f t="shared" si="140"/>
        <v>0</v>
      </c>
      <c r="AM459" s="18">
        <f t="shared" si="141"/>
        <v>0</v>
      </c>
      <c r="AN459" s="18">
        <f t="shared" si="142"/>
        <v>0</v>
      </c>
      <c r="AO459" s="18">
        <f t="shared" si="155"/>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row>
    <row r="460" spans="34:52" x14ac:dyDescent="0.25">
      <c r="AH460" s="17">
        <f t="shared" si="154"/>
        <v>0</v>
      </c>
      <c r="AI460" s="18">
        <f t="shared" si="137"/>
        <v>0</v>
      </c>
      <c r="AJ460" s="18">
        <f t="shared" si="138"/>
        <v>0</v>
      </c>
      <c r="AK460" s="18">
        <f t="shared" si="139"/>
        <v>0</v>
      </c>
      <c r="AL460" s="18">
        <f t="shared" si="140"/>
        <v>0</v>
      </c>
      <c r="AM460" s="18">
        <f t="shared" si="141"/>
        <v>0</v>
      </c>
      <c r="AN460" s="18">
        <f t="shared" si="142"/>
        <v>0</v>
      </c>
      <c r="AO460" s="18">
        <f t="shared" si="155"/>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row>
    <row r="461" spans="34:52" x14ac:dyDescent="0.25">
      <c r="AH461" s="17">
        <f t="shared" si="154"/>
        <v>0</v>
      </c>
      <c r="AI461" s="18">
        <f t="shared" si="137"/>
        <v>0</v>
      </c>
      <c r="AJ461" s="18">
        <f t="shared" si="138"/>
        <v>0</v>
      </c>
      <c r="AK461" s="18">
        <f t="shared" si="139"/>
        <v>0</v>
      </c>
      <c r="AL461" s="18">
        <f t="shared" si="140"/>
        <v>0</v>
      </c>
      <c r="AM461" s="18">
        <f t="shared" si="141"/>
        <v>0</v>
      </c>
      <c r="AN461" s="18">
        <f t="shared" si="142"/>
        <v>0</v>
      </c>
      <c r="AO461" s="18">
        <f t="shared" si="155"/>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row>
    <row r="462" spans="34:52" x14ac:dyDescent="0.25">
      <c r="AH462" s="17">
        <f t="shared" si="154"/>
        <v>0</v>
      </c>
      <c r="AI462" s="18">
        <f t="shared" si="137"/>
        <v>0</v>
      </c>
      <c r="AJ462" s="18">
        <f t="shared" si="138"/>
        <v>0</v>
      </c>
      <c r="AK462" s="18">
        <f t="shared" si="139"/>
        <v>0</v>
      </c>
      <c r="AL462" s="18">
        <f t="shared" si="140"/>
        <v>0</v>
      </c>
      <c r="AM462" s="18">
        <f t="shared" si="141"/>
        <v>0</v>
      </c>
      <c r="AN462" s="18">
        <f t="shared" si="142"/>
        <v>0</v>
      </c>
      <c r="AO462" s="18">
        <f t="shared" si="155"/>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row>
    <row r="463" spans="34:52" x14ac:dyDescent="0.25">
      <c r="AH463" s="17">
        <f t="shared" si="154"/>
        <v>0</v>
      </c>
      <c r="AI463" s="18">
        <f t="shared" si="137"/>
        <v>0</v>
      </c>
      <c r="AJ463" s="18">
        <f t="shared" si="138"/>
        <v>0</v>
      </c>
      <c r="AK463" s="18">
        <f t="shared" si="139"/>
        <v>0</v>
      </c>
      <c r="AL463" s="18">
        <f t="shared" si="140"/>
        <v>0</v>
      </c>
      <c r="AM463" s="18">
        <f t="shared" si="141"/>
        <v>0</v>
      </c>
      <c r="AN463" s="18">
        <f t="shared" si="142"/>
        <v>0</v>
      </c>
      <c r="AO463" s="18">
        <f t="shared" si="155"/>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row>
    <row r="464" spans="34:52" x14ac:dyDescent="0.25">
      <c r="AH464" s="17">
        <f t="shared" si="154"/>
        <v>0</v>
      </c>
      <c r="AI464" s="18">
        <f t="shared" si="137"/>
        <v>0</v>
      </c>
      <c r="AJ464" s="18">
        <f t="shared" si="138"/>
        <v>0</v>
      </c>
      <c r="AK464" s="18">
        <f t="shared" si="139"/>
        <v>0</v>
      </c>
      <c r="AL464" s="18">
        <f t="shared" si="140"/>
        <v>0</v>
      </c>
      <c r="AM464" s="18">
        <f t="shared" si="141"/>
        <v>0</v>
      </c>
      <c r="AN464" s="18">
        <f t="shared" si="142"/>
        <v>0</v>
      </c>
      <c r="AO464" s="18">
        <f t="shared" si="155"/>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row>
    <row r="465" spans="34:52" x14ac:dyDescent="0.25">
      <c r="AH465" s="17">
        <f t="shared" si="154"/>
        <v>0</v>
      </c>
      <c r="AI465" s="18">
        <f t="shared" si="137"/>
        <v>0</v>
      </c>
      <c r="AJ465" s="18">
        <f t="shared" si="138"/>
        <v>0</v>
      </c>
      <c r="AK465" s="18">
        <f t="shared" si="139"/>
        <v>0</v>
      </c>
      <c r="AL465" s="18">
        <f t="shared" si="140"/>
        <v>0</v>
      </c>
      <c r="AM465" s="18">
        <f t="shared" si="141"/>
        <v>0</v>
      </c>
      <c r="AN465" s="18">
        <f t="shared" si="142"/>
        <v>0</v>
      </c>
      <c r="AO465" s="18">
        <f t="shared" si="155"/>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row>
    <row r="466" spans="34:52" x14ac:dyDescent="0.25">
      <c r="AH466" s="17">
        <f t="shared" si="154"/>
        <v>0</v>
      </c>
      <c r="AI466" s="18">
        <f t="shared" si="137"/>
        <v>0</v>
      </c>
      <c r="AJ466" s="18">
        <f t="shared" si="138"/>
        <v>0</v>
      </c>
      <c r="AK466" s="18">
        <f t="shared" si="139"/>
        <v>0</v>
      </c>
      <c r="AL466" s="18">
        <f t="shared" si="140"/>
        <v>0</v>
      </c>
      <c r="AM466" s="18">
        <f t="shared" si="141"/>
        <v>0</v>
      </c>
      <c r="AN466" s="18">
        <f t="shared" si="142"/>
        <v>0</v>
      </c>
      <c r="AO466" s="18">
        <f t="shared" si="155"/>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row>
    <row r="467" spans="34:52" x14ac:dyDescent="0.25">
      <c r="AH467" s="17">
        <f t="shared" si="154"/>
        <v>0</v>
      </c>
      <c r="AI467" s="18">
        <f t="shared" si="137"/>
        <v>0</v>
      </c>
      <c r="AJ467" s="18">
        <f t="shared" si="138"/>
        <v>0</v>
      </c>
      <c r="AK467" s="18">
        <f t="shared" si="139"/>
        <v>0</v>
      </c>
      <c r="AL467" s="18">
        <f t="shared" si="140"/>
        <v>0</v>
      </c>
      <c r="AM467" s="18">
        <f t="shared" si="141"/>
        <v>0</v>
      </c>
      <c r="AN467" s="18">
        <f t="shared" si="142"/>
        <v>0</v>
      </c>
      <c r="AO467" s="18">
        <f t="shared" si="155"/>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row>
    <row r="468" spans="34:52" x14ac:dyDescent="0.25">
      <c r="AH468" s="17">
        <f t="shared" si="154"/>
        <v>0</v>
      </c>
      <c r="AI468" s="18">
        <f t="shared" si="137"/>
        <v>0</v>
      </c>
      <c r="AJ468" s="18">
        <f t="shared" si="138"/>
        <v>0</v>
      </c>
      <c r="AK468" s="18">
        <f t="shared" si="139"/>
        <v>0</v>
      </c>
      <c r="AL468" s="18">
        <f t="shared" si="140"/>
        <v>0</v>
      </c>
      <c r="AM468" s="18">
        <f t="shared" si="141"/>
        <v>0</v>
      </c>
      <c r="AN468" s="18">
        <f t="shared" si="142"/>
        <v>0</v>
      </c>
      <c r="AO468" s="18">
        <f t="shared" si="155"/>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row>
    <row r="469" spans="34:52" x14ac:dyDescent="0.25">
      <c r="AH469" s="17">
        <f t="shared" si="154"/>
        <v>0</v>
      </c>
      <c r="AI469" s="18">
        <f t="shared" si="137"/>
        <v>0</v>
      </c>
      <c r="AJ469" s="18">
        <f t="shared" si="138"/>
        <v>0</v>
      </c>
      <c r="AK469" s="18">
        <f t="shared" si="139"/>
        <v>0</v>
      </c>
      <c r="AL469" s="18">
        <f t="shared" si="140"/>
        <v>0</v>
      </c>
      <c r="AM469" s="18">
        <f t="shared" si="141"/>
        <v>0</v>
      </c>
      <c r="AN469" s="18">
        <f t="shared" si="142"/>
        <v>0</v>
      </c>
      <c r="AO469" s="18">
        <f t="shared" si="155"/>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row>
    <row r="470" spans="34:52" x14ac:dyDescent="0.25">
      <c r="AH470" s="17">
        <f t="shared" si="154"/>
        <v>0</v>
      </c>
      <c r="AI470" s="18">
        <f t="shared" si="137"/>
        <v>0</v>
      </c>
      <c r="AJ470" s="18">
        <f t="shared" si="138"/>
        <v>0</v>
      </c>
      <c r="AK470" s="18">
        <f t="shared" si="139"/>
        <v>0</v>
      </c>
      <c r="AL470" s="18">
        <f t="shared" si="140"/>
        <v>0</v>
      </c>
      <c r="AM470" s="18">
        <f t="shared" si="141"/>
        <v>0</v>
      </c>
      <c r="AN470" s="18">
        <f t="shared" si="142"/>
        <v>0</v>
      </c>
      <c r="AO470" s="18">
        <f t="shared" si="155"/>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row>
    <row r="471" spans="34:52" x14ac:dyDescent="0.25">
      <c r="AH471" s="17">
        <f t="shared" si="154"/>
        <v>0</v>
      </c>
      <c r="AI471" s="18">
        <f t="shared" si="137"/>
        <v>0</v>
      </c>
      <c r="AJ471" s="18">
        <f t="shared" si="138"/>
        <v>0</v>
      </c>
      <c r="AK471" s="18">
        <f t="shared" si="139"/>
        <v>0</v>
      </c>
      <c r="AL471" s="18">
        <f t="shared" si="140"/>
        <v>0</v>
      </c>
      <c r="AM471" s="18">
        <f t="shared" si="141"/>
        <v>0</v>
      </c>
      <c r="AN471" s="18">
        <f t="shared" si="142"/>
        <v>0</v>
      </c>
      <c r="AO471" s="18">
        <f t="shared" si="155"/>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row>
    <row r="472" spans="34:52" x14ac:dyDescent="0.25">
      <c r="AH472" s="17">
        <f t="shared" si="154"/>
        <v>0</v>
      </c>
      <c r="AI472" s="18">
        <f t="shared" si="137"/>
        <v>0</v>
      </c>
      <c r="AJ472" s="18">
        <f t="shared" si="138"/>
        <v>0</v>
      </c>
      <c r="AK472" s="18">
        <f t="shared" si="139"/>
        <v>0</v>
      </c>
      <c r="AL472" s="18">
        <f t="shared" si="140"/>
        <v>0</v>
      </c>
      <c r="AM472" s="18">
        <f t="shared" si="141"/>
        <v>0</v>
      </c>
      <c r="AN472" s="18">
        <f t="shared" si="142"/>
        <v>0</v>
      </c>
      <c r="AO472" s="18">
        <f t="shared" si="155"/>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row>
    <row r="473" spans="34:52" x14ac:dyDescent="0.25">
      <c r="AH473" s="17">
        <f t="shared" si="154"/>
        <v>0</v>
      </c>
      <c r="AI473" s="18">
        <f t="shared" si="137"/>
        <v>0</v>
      </c>
      <c r="AJ473" s="18">
        <f t="shared" si="138"/>
        <v>0</v>
      </c>
      <c r="AK473" s="18">
        <f t="shared" si="139"/>
        <v>0</v>
      </c>
      <c r="AL473" s="18">
        <f t="shared" si="140"/>
        <v>0</v>
      </c>
      <c r="AM473" s="18">
        <f t="shared" si="141"/>
        <v>0</v>
      </c>
      <c r="AN473" s="18">
        <f t="shared" si="142"/>
        <v>0</v>
      </c>
      <c r="AO473" s="18">
        <f t="shared" si="155"/>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row>
    <row r="474" spans="34:52" x14ac:dyDescent="0.25">
      <c r="AH474" s="17">
        <f t="shared" si="154"/>
        <v>0</v>
      </c>
      <c r="AI474" s="18">
        <f t="shared" si="137"/>
        <v>0</v>
      </c>
      <c r="AJ474" s="18">
        <f t="shared" si="138"/>
        <v>0</v>
      </c>
      <c r="AK474" s="18">
        <f t="shared" si="139"/>
        <v>0</v>
      </c>
      <c r="AL474" s="18">
        <f t="shared" si="140"/>
        <v>0</v>
      </c>
      <c r="AM474" s="18">
        <f t="shared" si="141"/>
        <v>0</v>
      </c>
      <c r="AN474" s="18">
        <f t="shared" si="142"/>
        <v>0</v>
      </c>
      <c r="AO474" s="18">
        <f t="shared" si="155"/>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row>
    <row r="475" spans="34:52" x14ac:dyDescent="0.25">
      <c r="AH475" s="17">
        <f t="shared" si="154"/>
        <v>0</v>
      </c>
      <c r="AI475" s="18">
        <f t="shared" si="137"/>
        <v>0</v>
      </c>
      <c r="AJ475" s="18">
        <f t="shared" si="138"/>
        <v>0</v>
      </c>
      <c r="AK475" s="18">
        <f t="shared" si="139"/>
        <v>0</v>
      </c>
      <c r="AL475" s="18">
        <f t="shared" si="140"/>
        <v>0</v>
      </c>
      <c r="AM475" s="18">
        <f t="shared" si="141"/>
        <v>0</v>
      </c>
      <c r="AN475" s="18">
        <f t="shared" si="142"/>
        <v>0</v>
      </c>
      <c r="AO475" s="18">
        <f t="shared" si="155"/>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row>
    <row r="476" spans="34:52" x14ac:dyDescent="0.25">
      <c r="AH476" s="17">
        <f t="shared" si="154"/>
        <v>0</v>
      </c>
      <c r="AI476" s="18">
        <f t="shared" si="137"/>
        <v>0</v>
      </c>
      <c r="AJ476" s="18">
        <f t="shared" si="138"/>
        <v>0</v>
      </c>
      <c r="AK476" s="18">
        <f t="shared" si="139"/>
        <v>0</v>
      </c>
      <c r="AL476" s="18">
        <f t="shared" si="140"/>
        <v>0</v>
      </c>
      <c r="AM476" s="18">
        <f t="shared" si="141"/>
        <v>0</v>
      </c>
      <c r="AN476" s="18">
        <f t="shared" si="142"/>
        <v>0</v>
      </c>
      <c r="AO476" s="18">
        <f t="shared" si="155"/>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row>
    <row r="477" spans="34:52" x14ac:dyDescent="0.25">
      <c r="AH477" s="17">
        <f t="shared" si="154"/>
        <v>0</v>
      </c>
      <c r="AI477" s="18">
        <f t="shared" si="137"/>
        <v>0</v>
      </c>
      <c r="AJ477" s="18">
        <f t="shared" si="138"/>
        <v>0</v>
      </c>
      <c r="AK477" s="18">
        <f t="shared" si="139"/>
        <v>0</v>
      </c>
      <c r="AL477" s="18">
        <f t="shared" si="140"/>
        <v>0</v>
      </c>
      <c r="AM477" s="18">
        <f t="shared" si="141"/>
        <v>0</v>
      </c>
      <c r="AN477" s="18">
        <f t="shared" si="142"/>
        <v>0</v>
      </c>
      <c r="AO477" s="18">
        <f t="shared" si="155"/>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row>
    <row r="478" spans="34:52" x14ac:dyDescent="0.25">
      <c r="AH478" s="17">
        <f t="shared" si="154"/>
        <v>0</v>
      </c>
      <c r="AI478" s="18">
        <f t="shared" si="137"/>
        <v>0</v>
      </c>
      <c r="AJ478" s="18">
        <f t="shared" si="138"/>
        <v>0</v>
      </c>
      <c r="AK478" s="18">
        <f t="shared" si="139"/>
        <v>0</v>
      </c>
      <c r="AL478" s="18">
        <f t="shared" si="140"/>
        <v>0</v>
      </c>
      <c r="AM478" s="18">
        <f t="shared" si="141"/>
        <v>0</v>
      </c>
      <c r="AN478" s="18">
        <f t="shared" si="142"/>
        <v>0</v>
      </c>
      <c r="AO478" s="18">
        <f t="shared" si="155"/>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row>
    <row r="479" spans="34:52" x14ac:dyDescent="0.25">
      <c r="AH479" s="17">
        <f t="shared" si="154"/>
        <v>0</v>
      </c>
      <c r="AI479" s="18">
        <f t="shared" si="137"/>
        <v>0</v>
      </c>
      <c r="AJ479" s="18">
        <f t="shared" si="138"/>
        <v>0</v>
      </c>
      <c r="AK479" s="18">
        <f t="shared" si="139"/>
        <v>0</v>
      </c>
      <c r="AL479" s="18">
        <f t="shared" si="140"/>
        <v>0</v>
      </c>
      <c r="AM479" s="18">
        <f t="shared" si="141"/>
        <v>0</v>
      </c>
      <c r="AN479" s="18">
        <f t="shared" si="142"/>
        <v>0</v>
      </c>
      <c r="AO479" s="18">
        <f t="shared" si="155"/>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row>
    <row r="480" spans="34:52" x14ac:dyDescent="0.25">
      <c r="AH480" s="17">
        <f t="shared" si="154"/>
        <v>0</v>
      </c>
      <c r="AI480" s="18">
        <f t="shared" si="137"/>
        <v>0</v>
      </c>
      <c r="AJ480" s="18">
        <f t="shared" si="138"/>
        <v>0</v>
      </c>
      <c r="AK480" s="18">
        <f t="shared" si="139"/>
        <v>0</v>
      </c>
      <c r="AL480" s="18">
        <f t="shared" si="140"/>
        <v>0</v>
      </c>
      <c r="AM480" s="18">
        <f t="shared" si="141"/>
        <v>0</v>
      </c>
      <c r="AN480" s="18">
        <f t="shared" si="142"/>
        <v>0</v>
      </c>
      <c r="AO480" s="18">
        <f t="shared" si="155"/>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row>
    <row r="481" spans="34:52" x14ac:dyDescent="0.25">
      <c r="AH481" s="17">
        <f t="shared" si="154"/>
        <v>0</v>
      </c>
      <c r="AI481" s="18">
        <f t="shared" si="137"/>
        <v>0</v>
      </c>
      <c r="AJ481" s="18">
        <f t="shared" si="138"/>
        <v>0</v>
      </c>
      <c r="AK481" s="18">
        <f t="shared" si="139"/>
        <v>0</v>
      </c>
      <c r="AL481" s="18">
        <f t="shared" si="140"/>
        <v>0</v>
      </c>
      <c r="AM481" s="18">
        <f t="shared" si="141"/>
        <v>0</v>
      </c>
      <c r="AN481" s="18">
        <f t="shared" si="142"/>
        <v>0</v>
      </c>
      <c r="AO481" s="18">
        <f t="shared" si="155"/>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row>
    <row r="482" spans="34:52" x14ac:dyDescent="0.25">
      <c r="AH482" s="17">
        <f t="shared" si="154"/>
        <v>0</v>
      </c>
      <c r="AI482" s="18">
        <f t="shared" si="137"/>
        <v>0</v>
      </c>
      <c r="AJ482" s="18">
        <f t="shared" si="138"/>
        <v>0</v>
      </c>
      <c r="AK482" s="18">
        <f t="shared" si="139"/>
        <v>0</v>
      </c>
      <c r="AL482" s="18">
        <f t="shared" si="140"/>
        <v>0</v>
      </c>
      <c r="AM482" s="18">
        <f t="shared" si="141"/>
        <v>0</v>
      </c>
      <c r="AN482" s="18">
        <f t="shared" si="142"/>
        <v>0</v>
      </c>
      <c r="AO482" s="18">
        <f t="shared" si="155"/>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row>
    <row r="483" spans="34:52" x14ac:dyDescent="0.25">
      <c r="AH483" s="17">
        <f t="shared" si="154"/>
        <v>0</v>
      </c>
      <c r="AI483" s="18">
        <f t="shared" si="137"/>
        <v>0</v>
      </c>
      <c r="AJ483" s="18">
        <f t="shared" si="138"/>
        <v>0</v>
      </c>
      <c r="AK483" s="18">
        <f t="shared" si="139"/>
        <v>0</v>
      </c>
      <c r="AL483" s="18">
        <f t="shared" si="140"/>
        <v>0</v>
      </c>
      <c r="AM483" s="18">
        <f t="shared" si="141"/>
        <v>0</v>
      </c>
      <c r="AN483" s="18">
        <f t="shared" si="142"/>
        <v>0</v>
      </c>
      <c r="AO483" s="18">
        <f t="shared" si="155"/>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row>
    <row r="484" spans="34:52" x14ac:dyDescent="0.25">
      <c r="AH484" s="17">
        <f t="shared" si="154"/>
        <v>0</v>
      </c>
      <c r="AI484" s="18">
        <f t="shared" si="137"/>
        <v>0</v>
      </c>
      <c r="AJ484" s="18">
        <f t="shared" si="138"/>
        <v>0</v>
      </c>
      <c r="AK484" s="18">
        <f t="shared" si="139"/>
        <v>0</v>
      </c>
      <c r="AL484" s="18">
        <f t="shared" si="140"/>
        <v>0</v>
      </c>
      <c r="AM484" s="18">
        <f t="shared" si="141"/>
        <v>0</v>
      </c>
      <c r="AN484" s="18">
        <f t="shared" si="142"/>
        <v>0</v>
      </c>
      <c r="AO484" s="18">
        <f t="shared" si="155"/>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row>
    <row r="485" spans="34:52" x14ac:dyDescent="0.25">
      <c r="AH485" s="17">
        <f t="shared" si="154"/>
        <v>0</v>
      </c>
      <c r="AI485" s="18">
        <f t="shared" si="137"/>
        <v>0</v>
      </c>
      <c r="AJ485" s="18">
        <f t="shared" si="138"/>
        <v>0</v>
      </c>
      <c r="AK485" s="18">
        <f t="shared" si="139"/>
        <v>0</v>
      </c>
      <c r="AL485" s="18">
        <f t="shared" si="140"/>
        <v>0</v>
      </c>
      <c r="AM485" s="18">
        <f t="shared" si="141"/>
        <v>0</v>
      </c>
      <c r="AN485" s="18">
        <f t="shared" si="142"/>
        <v>0</v>
      </c>
      <c r="AO485" s="18">
        <f t="shared" si="155"/>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row>
    <row r="486" spans="34:52" x14ac:dyDescent="0.25">
      <c r="AH486" s="17">
        <f t="shared" si="154"/>
        <v>0</v>
      </c>
      <c r="AI486" s="18">
        <f t="shared" si="137"/>
        <v>0</v>
      </c>
      <c r="AJ486" s="18">
        <f t="shared" si="138"/>
        <v>0</v>
      </c>
      <c r="AK486" s="18">
        <f t="shared" si="139"/>
        <v>0</v>
      </c>
      <c r="AL486" s="18">
        <f t="shared" si="140"/>
        <v>0</v>
      </c>
      <c r="AM486" s="18">
        <f t="shared" si="141"/>
        <v>0</v>
      </c>
      <c r="AN486" s="18">
        <f t="shared" si="142"/>
        <v>0</v>
      </c>
      <c r="AO486" s="18">
        <f t="shared" si="155"/>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row>
    <row r="487" spans="34:52" x14ac:dyDescent="0.25">
      <c r="AH487" s="17">
        <f t="shared" si="154"/>
        <v>0</v>
      </c>
      <c r="AI487" s="18">
        <f t="shared" si="137"/>
        <v>0</v>
      </c>
      <c r="AJ487" s="18">
        <f t="shared" si="138"/>
        <v>0</v>
      </c>
      <c r="AK487" s="18">
        <f t="shared" si="139"/>
        <v>0</v>
      </c>
      <c r="AL487" s="18">
        <f t="shared" si="140"/>
        <v>0</v>
      </c>
      <c r="AM487" s="18">
        <f t="shared" si="141"/>
        <v>0</v>
      </c>
      <c r="AN487" s="18">
        <f t="shared" si="142"/>
        <v>0</v>
      </c>
      <c r="AO487" s="18">
        <f t="shared" si="155"/>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row>
    <row r="488" spans="34:52" x14ac:dyDescent="0.25">
      <c r="AH488" s="17">
        <f t="shared" si="154"/>
        <v>0</v>
      </c>
      <c r="AI488" s="18">
        <f t="shared" si="137"/>
        <v>0</v>
      </c>
      <c r="AJ488" s="18">
        <f t="shared" si="138"/>
        <v>0</v>
      </c>
      <c r="AK488" s="18">
        <f t="shared" si="139"/>
        <v>0</v>
      </c>
      <c r="AL488" s="18">
        <f t="shared" si="140"/>
        <v>0</v>
      </c>
      <c r="AM488" s="18">
        <f t="shared" si="141"/>
        <v>0</v>
      </c>
      <c r="AN488" s="18">
        <f t="shared" si="142"/>
        <v>0</v>
      </c>
      <c r="AO488" s="18">
        <f t="shared" si="155"/>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row>
    <row r="489" spans="34:52" x14ac:dyDescent="0.25">
      <c r="AH489" s="17">
        <f t="shared" si="154"/>
        <v>0</v>
      </c>
      <c r="AI489" s="18">
        <f t="shared" si="137"/>
        <v>0</v>
      </c>
      <c r="AJ489" s="18">
        <f t="shared" si="138"/>
        <v>0</v>
      </c>
      <c r="AK489" s="18">
        <f t="shared" si="139"/>
        <v>0</v>
      </c>
      <c r="AL489" s="18">
        <f t="shared" si="140"/>
        <v>0</v>
      </c>
      <c r="AM489" s="18">
        <f t="shared" si="141"/>
        <v>0</v>
      </c>
      <c r="AN489" s="18">
        <f t="shared" si="142"/>
        <v>0</v>
      </c>
      <c r="AO489" s="18">
        <f t="shared" si="155"/>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row>
    <row r="490" spans="34:52" x14ac:dyDescent="0.25">
      <c r="AH490" s="17">
        <f t="shared" si="154"/>
        <v>0</v>
      </c>
      <c r="AI490" s="18">
        <f t="shared" si="137"/>
        <v>0</v>
      </c>
      <c r="AJ490" s="18">
        <f t="shared" si="138"/>
        <v>0</v>
      </c>
      <c r="AK490" s="18">
        <f t="shared" si="139"/>
        <v>0</v>
      </c>
      <c r="AL490" s="18">
        <f t="shared" si="140"/>
        <v>0</v>
      </c>
      <c r="AM490" s="18">
        <f t="shared" si="141"/>
        <v>0</v>
      </c>
      <c r="AN490" s="18">
        <f t="shared" si="142"/>
        <v>0</v>
      </c>
      <c r="AO490" s="18">
        <f t="shared" si="155"/>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row>
    <row r="491" spans="34:52" x14ac:dyDescent="0.25">
      <c r="AH491" s="17">
        <f t="shared" si="154"/>
        <v>0</v>
      </c>
      <c r="AI491" s="18">
        <f t="shared" si="137"/>
        <v>0</v>
      </c>
      <c r="AJ491" s="18">
        <f t="shared" si="138"/>
        <v>0</v>
      </c>
      <c r="AK491" s="18">
        <f t="shared" si="139"/>
        <v>0</v>
      </c>
      <c r="AL491" s="18">
        <f t="shared" si="140"/>
        <v>0</v>
      </c>
      <c r="AM491" s="18">
        <f t="shared" si="141"/>
        <v>0</v>
      </c>
      <c r="AN491" s="18">
        <f t="shared" si="142"/>
        <v>0</v>
      </c>
      <c r="AO491" s="18">
        <f t="shared" si="155"/>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row>
    <row r="492" spans="34:52" x14ac:dyDescent="0.25">
      <c r="AH492" s="17">
        <f t="shared" si="154"/>
        <v>0</v>
      </c>
      <c r="AI492" s="18">
        <f t="shared" si="137"/>
        <v>0</v>
      </c>
      <c r="AJ492" s="18">
        <f t="shared" si="138"/>
        <v>0</v>
      </c>
      <c r="AK492" s="18">
        <f t="shared" si="139"/>
        <v>0</v>
      </c>
      <c r="AL492" s="18">
        <f t="shared" si="140"/>
        <v>0</v>
      </c>
      <c r="AM492" s="18">
        <f t="shared" si="141"/>
        <v>0</v>
      </c>
      <c r="AN492" s="18">
        <f t="shared" si="142"/>
        <v>0</v>
      </c>
      <c r="AO492" s="18">
        <f t="shared" si="155"/>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row>
    <row r="493" spans="34:52" x14ac:dyDescent="0.25">
      <c r="AH493" s="17">
        <f t="shared" si="154"/>
        <v>0</v>
      </c>
      <c r="AI493" s="18">
        <f t="shared" si="137"/>
        <v>0</v>
      </c>
      <c r="AJ493" s="18">
        <f t="shared" si="138"/>
        <v>0</v>
      </c>
      <c r="AK493" s="18">
        <f t="shared" si="139"/>
        <v>0</v>
      </c>
      <c r="AL493" s="18">
        <f t="shared" si="140"/>
        <v>0</v>
      </c>
      <c r="AM493" s="18">
        <f t="shared" si="141"/>
        <v>0</v>
      </c>
      <c r="AN493" s="18">
        <f t="shared" si="142"/>
        <v>0</v>
      </c>
      <c r="AO493" s="18">
        <f t="shared" si="155"/>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row>
    <row r="494" spans="34:52" x14ac:dyDescent="0.25">
      <c r="AH494" s="17">
        <f t="shared" si="154"/>
        <v>0</v>
      </c>
      <c r="AI494" s="18">
        <f t="shared" si="137"/>
        <v>0</v>
      </c>
      <c r="AJ494" s="18">
        <f t="shared" si="138"/>
        <v>0</v>
      </c>
      <c r="AK494" s="18">
        <f t="shared" si="139"/>
        <v>0</v>
      </c>
      <c r="AL494" s="18">
        <f t="shared" si="140"/>
        <v>0</v>
      </c>
      <c r="AM494" s="18">
        <f t="shared" si="141"/>
        <v>0</v>
      </c>
      <c r="AN494" s="18">
        <f t="shared" si="142"/>
        <v>0</v>
      </c>
      <c r="AO494" s="18">
        <f t="shared" si="155"/>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row>
    <row r="495" spans="34:52" x14ac:dyDescent="0.25">
      <c r="AH495" s="17">
        <f t="shared" si="154"/>
        <v>0</v>
      </c>
      <c r="AI495" s="18">
        <f t="shared" si="137"/>
        <v>0</v>
      </c>
      <c r="AJ495" s="18">
        <f t="shared" si="138"/>
        <v>0</v>
      </c>
      <c r="AK495" s="18">
        <f t="shared" si="139"/>
        <v>0</v>
      </c>
      <c r="AL495" s="18">
        <f t="shared" si="140"/>
        <v>0</v>
      </c>
      <c r="AM495" s="18">
        <f t="shared" si="141"/>
        <v>0</v>
      </c>
      <c r="AN495" s="18">
        <f t="shared" si="142"/>
        <v>0</v>
      </c>
      <c r="AO495" s="18">
        <f t="shared" si="155"/>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row>
    <row r="496" spans="34:52" x14ac:dyDescent="0.25">
      <c r="AH496" s="17">
        <f t="shared" si="154"/>
        <v>0</v>
      </c>
      <c r="AI496" s="18">
        <f t="shared" si="137"/>
        <v>0</v>
      </c>
      <c r="AJ496" s="18">
        <f t="shared" si="138"/>
        <v>0</v>
      </c>
      <c r="AK496" s="18">
        <f t="shared" si="139"/>
        <v>0</v>
      </c>
      <c r="AL496" s="18">
        <f t="shared" si="140"/>
        <v>0</v>
      </c>
      <c r="AM496" s="18">
        <f t="shared" si="141"/>
        <v>0</v>
      </c>
      <c r="AN496" s="18">
        <f t="shared" si="142"/>
        <v>0</v>
      </c>
      <c r="AO496" s="18">
        <f t="shared" si="155"/>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row>
    <row r="497" spans="34:52" x14ac:dyDescent="0.25">
      <c r="AH497" s="17">
        <f t="shared" si="154"/>
        <v>0</v>
      </c>
      <c r="AI497" s="18">
        <f t="shared" si="137"/>
        <v>0</v>
      </c>
      <c r="AJ497" s="18">
        <f t="shared" si="138"/>
        <v>0</v>
      </c>
      <c r="AK497" s="18">
        <f t="shared" si="139"/>
        <v>0</v>
      </c>
      <c r="AL497" s="18">
        <f t="shared" si="140"/>
        <v>0</v>
      </c>
      <c r="AM497" s="18">
        <f t="shared" si="141"/>
        <v>0</v>
      </c>
      <c r="AN497" s="18">
        <f t="shared" si="142"/>
        <v>0</v>
      </c>
      <c r="AO497" s="18">
        <f t="shared" si="155"/>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row>
    <row r="498" spans="34:52" x14ac:dyDescent="0.25">
      <c r="AH498" s="17">
        <f t="shared" si="154"/>
        <v>0</v>
      </c>
      <c r="AI498" s="18">
        <f t="shared" si="137"/>
        <v>0</v>
      </c>
      <c r="AJ498" s="18">
        <f t="shared" si="138"/>
        <v>0</v>
      </c>
      <c r="AK498" s="18">
        <f t="shared" si="139"/>
        <v>0</v>
      </c>
      <c r="AL498" s="18">
        <f t="shared" si="140"/>
        <v>0</v>
      </c>
      <c r="AM498" s="18">
        <f t="shared" si="141"/>
        <v>0</v>
      </c>
      <c r="AN498" s="18">
        <f t="shared" si="142"/>
        <v>0</v>
      </c>
      <c r="AO498" s="18">
        <f t="shared" si="155"/>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row>
    <row r="499" spans="34:52" x14ac:dyDescent="0.25">
      <c r="AH499" s="17">
        <f t="shared" si="154"/>
        <v>0</v>
      </c>
      <c r="AI499" s="18">
        <f t="shared" si="137"/>
        <v>0</v>
      </c>
      <c r="AJ499" s="18">
        <f t="shared" si="138"/>
        <v>0</v>
      </c>
      <c r="AK499" s="18">
        <f t="shared" si="139"/>
        <v>0</v>
      </c>
      <c r="AL499" s="18">
        <f t="shared" si="140"/>
        <v>0</v>
      </c>
      <c r="AM499" s="18">
        <f t="shared" si="141"/>
        <v>0</v>
      </c>
      <c r="AN499" s="18">
        <f t="shared" si="142"/>
        <v>0</v>
      </c>
      <c r="AO499" s="18">
        <f t="shared" si="155"/>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row>
    <row r="500" spans="34:52" x14ac:dyDescent="0.25">
      <c r="AH500" s="17">
        <f t="shared" si="154"/>
        <v>0</v>
      </c>
      <c r="AI500" s="18">
        <f t="shared" si="137"/>
        <v>0</v>
      </c>
      <c r="AJ500" s="18">
        <f t="shared" si="138"/>
        <v>0</v>
      </c>
      <c r="AK500" s="18">
        <f t="shared" si="139"/>
        <v>0</v>
      </c>
      <c r="AL500" s="18">
        <f t="shared" si="140"/>
        <v>0</v>
      </c>
      <c r="AM500" s="18">
        <f t="shared" si="141"/>
        <v>0</v>
      </c>
      <c r="AN500" s="18">
        <f t="shared" si="142"/>
        <v>0</v>
      </c>
      <c r="AO500" s="18">
        <f t="shared" si="155"/>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row>
    <row r="501" spans="34:52" x14ac:dyDescent="0.25">
      <c r="AH501" s="17">
        <f t="shared" si="154"/>
        <v>0</v>
      </c>
      <c r="AI501" s="18">
        <f t="shared" si="137"/>
        <v>0</v>
      </c>
      <c r="AJ501" s="18">
        <f t="shared" si="138"/>
        <v>0</v>
      </c>
      <c r="AK501" s="18">
        <f t="shared" si="139"/>
        <v>0</v>
      </c>
      <c r="AL501" s="18">
        <f t="shared" si="140"/>
        <v>0</v>
      </c>
      <c r="AM501" s="18">
        <f t="shared" si="141"/>
        <v>0</v>
      </c>
      <c r="AN501" s="18">
        <f t="shared" si="142"/>
        <v>0</v>
      </c>
      <c r="AO501" s="18">
        <f t="shared" si="155"/>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row>
    <row r="502" spans="34:52" x14ac:dyDescent="0.25">
      <c r="AH502" s="17">
        <f t="shared" si="154"/>
        <v>0</v>
      </c>
      <c r="AI502" s="18">
        <f t="shared" si="137"/>
        <v>0</v>
      </c>
      <c r="AJ502" s="18">
        <f t="shared" si="138"/>
        <v>0</v>
      </c>
      <c r="AK502" s="18">
        <f t="shared" si="139"/>
        <v>0</v>
      </c>
      <c r="AL502" s="18">
        <f t="shared" si="140"/>
        <v>0</v>
      </c>
      <c r="AM502" s="18">
        <f t="shared" si="141"/>
        <v>0</v>
      </c>
      <c r="AN502" s="18">
        <f t="shared" si="142"/>
        <v>0</v>
      </c>
      <c r="AO502" s="18">
        <f t="shared" si="155"/>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row>
    <row r="503" spans="34:52" x14ac:dyDescent="0.25">
      <c r="AH503" s="17">
        <f t="shared" si="154"/>
        <v>0</v>
      </c>
      <c r="AI503" s="18">
        <f t="shared" si="137"/>
        <v>0</v>
      </c>
      <c r="AJ503" s="18">
        <f t="shared" si="138"/>
        <v>0</v>
      </c>
      <c r="AK503" s="18">
        <f t="shared" si="139"/>
        <v>0</v>
      </c>
      <c r="AL503" s="18">
        <f t="shared" si="140"/>
        <v>0</v>
      </c>
      <c r="AM503" s="18">
        <f t="shared" si="141"/>
        <v>0</v>
      </c>
      <c r="AN503" s="18">
        <f t="shared" si="142"/>
        <v>0</v>
      </c>
      <c r="AO503" s="18">
        <f t="shared" si="155"/>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row>
    <row r="504" spans="34:52" x14ac:dyDescent="0.25">
      <c r="AH504" s="17">
        <f t="shared" si="154"/>
        <v>0</v>
      </c>
      <c r="AI504" s="18">
        <f t="shared" si="137"/>
        <v>0</v>
      </c>
      <c r="AJ504" s="18">
        <f t="shared" si="138"/>
        <v>0</v>
      </c>
      <c r="AK504" s="18">
        <f t="shared" si="139"/>
        <v>0</v>
      </c>
      <c r="AL504" s="18">
        <f t="shared" si="140"/>
        <v>0</v>
      </c>
      <c r="AM504" s="18">
        <f t="shared" si="141"/>
        <v>0</v>
      </c>
      <c r="AN504" s="18">
        <f t="shared" si="142"/>
        <v>0</v>
      </c>
      <c r="AO504" s="18">
        <f t="shared" si="155"/>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row>
    <row r="505" spans="34:52" x14ac:dyDescent="0.25">
      <c r="AH505" s="17">
        <f t="shared" si="154"/>
        <v>0</v>
      </c>
      <c r="AI505" s="18">
        <f t="shared" si="137"/>
        <v>0</v>
      </c>
      <c r="AJ505" s="18">
        <f t="shared" si="138"/>
        <v>0</v>
      </c>
      <c r="AK505" s="18">
        <f t="shared" si="139"/>
        <v>0</v>
      </c>
      <c r="AL505" s="18">
        <f t="shared" si="140"/>
        <v>0</v>
      </c>
      <c r="AM505" s="18">
        <f t="shared" si="141"/>
        <v>0</v>
      </c>
      <c r="AN505" s="18">
        <f t="shared" si="142"/>
        <v>0</v>
      </c>
      <c r="AO505" s="18">
        <f t="shared" si="155"/>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row>
    <row r="506" spans="34:52" x14ac:dyDescent="0.25">
      <c r="AH506" s="17">
        <f t="shared" si="154"/>
        <v>0</v>
      </c>
      <c r="AI506" s="18">
        <f t="shared" si="137"/>
        <v>0</v>
      </c>
      <c r="AJ506" s="18">
        <f t="shared" si="138"/>
        <v>0</v>
      </c>
      <c r="AK506" s="18">
        <f t="shared" si="139"/>
        <v>0</v>
      </c>
      <c r="AL506" s="18">
        <f t="shared" si="140"/>
        <v>0</v>
      </c>
      <c r="AM506" s="18">
        <f t="shared" si="141"/>
        <v>0</v>
      </c>
      <c r="AN506" s="18">
        <f t="shared" si="142"/>
        <v>0</v>
      </c>
      <c r="AO506" s="18">
        <f t="shared" si="155"/>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row>
    <row r="507" spans="34:52" x14ac:dyDescent="0.25">
      <c r="AH507" s="17">
        <f t="shared" si="154"/>
        <v>0</v>
      </c>
      <c r="AI507" s="18">
        <f t="shared" si="137"/>
        <v>0</v>
      </c>
      <c r="AJ507" s="18">
        <f t="shared" si="138"/>
        <v>0</v>
      </c>
      <c r="AK507" s="18">
        <f t="shared" si="139"/>
        <v>0</v>
      </c>
      <c r="AL507" s="18">
        <f t="shared" si="140"/>
        <v>0</v>
      </c>
      <c r="AM507" s="18">
        <f t="shared" si="141"/>
        <v>0</v>
      </c>
      <c r="AN507" s="18">
        <f t="shared" si="142"/>
        <v>0</v>
      </c>
      <c r="AO507" s="18">
        <f t="shared" si="155"/>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row>
    <row r="508" spans="34:52" x14ac:dyDescent="0.25">
      <c r="AH508" s="17">
        <f t="shared" si="154"/>
        <v>0</v>
      </c>
      <c r="AI508" s="18">
        <f t="shared" si="137"/>
        <v>0</v>
      </c>
      <c r="AJ508" s="18">
        <f t="shared" si="138"/>
        <v>0</v>
      </c>
      <c r="AK508" s="18">
        <f t="shared" si="139"/>
        <v>0</v>
      </c>
      <c r="AL508" s="18">
        <f t="shared" si="140"/>
        <v>0</v>
      </c>
      <c r="AM508" s="18">
        <f t="shared" si="141"/>
        <v>0</v>
      </c>
      <c r="AN508" s="18">
        <f t="shared" si="142"/>
        <v>0</v>
      </c>
      <c r="AO508" s="18">
        <f t="shared" si="155"/>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row>
    <row r="509" spans="34:52" x14ac:dyDescent="0.25">
      <c r="AH509" s="17">
        <f t="shared" si="154"/>
        <v>0</v>
      </c>
      <c r="AI509" s="18">
        <f t="shared" si="137"/>
        <v>0</v>
      </c>
      <c r="AJ509" s="18">
        <f t="shared" si="138"/>
        <v>0</v>
      </c>
      <c r="AK509" s="18">
        <f t="shared" si="139"/>
        <v>0</v>
      </c>
      <c r="AL509" s="18">
        <f t="shared" si="140"/>
        <v>0</v>
      </c>
      <c r="AM509" s="18">
        <f t="shared" si="141"/>
        <v>0</v>
      </c>
      <c r="AN509" s="18">
        <f t="shared" si="142"/>
        <v>0</v>
      </c>
      <c r="AO509" s="18">
        <f t="shared" si="155"/>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row>
    <row r="510" spans="34:52" x14ac:dyDescent="0.25">
      <c r="AH510" s="17">
        <f t="shared" si="154"/>
        <v>0</v>
      </c>
      <c r="AI510" s="18">
        <f t="shared" si="137"/>
        <v>0</v>
      </c>
      <c r="AJ510" s="18">
        <f t="shared" si="138"/>
        <v>0</v>
      </c>
      <c r="AK510" s="18">
        <f t="shared" si="139"/>
        <v>0</v>
      </c>
      <c r="AL510" s="18">
        <f t="shared" si="140"/>
        <v>0</v>
      </c>
      <c r="AM510" s="18">
        <f t="shared" si="141"/>
        <v>0</v>
      </c>
      <c r="AN510" s="18">
        <f t="shared" si="142"/>
        <v>0</v>
      </c>
      <c r="AO510" s="18">
        <f t="shared" si="155"/>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row>
    <row r="511" spans="34:52" x14ac:dyDescent="0.25">
      <c r="AH511" s="17">
        <f t="shared" si="154"/>
        <v>0</v>
      </c>
      <c r="AI511" s="18">
        <f t="shared" si="137"/>
        <v>0</v>
      </c>
      <c r="AJ511" s="18">
        <f t="shared" si="138"/>
        <v>0</v>
      </c>
      <c r="AK511" s="18">
        <f t="shared" si="139"/>
        <v>0</v>
      </c>
      <c r="AL511" s="18">
        <f t="shared" si="140"/>
        <v>0</v>
      </c>
      <c r="AM511" s="18">
        <f t="shared" si="141"/>
        <v>0</v>
      </c>
      <c r="AN511" s="18">
        <f t="shared" si="142"/>
        <v>0</v>
      </c>
      <c r="AO511" s="18">
        <f t="shared" si="155"/>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row>
    <row r="512" spans="34:52" x14ac:dyDescent="0.25">
      <c r="AH512" s="17">
        <f t="shared" si="154"/>
        <v>0</v>
      </c>
      <c r="AI512" s="18">
        <f t="shared" si="137"/>
        <v>0</v>
      </c>
      <c r="AJ512" s="18">
        <f t="shared" si="138"/>
        <v>0</v>
      </c>
      <c r="AK512" s="18">
        <f t="shared" si="139"/>
        <v>0</v>
      </c>
      <c r="AL512" s="18">
        <f t="shared" si="140"/>
        <v>0</v>
      </c>
      <c r="AM512" s="18">
        <f t="shared" si="141"/>
        <v>0</v>
      </c>
      <c r="AN512" s="18">
        <f t="shared" si="142"/>
        <v>0</v>
      </c>
      <c r="AO512" s="18">
        <f t="shared" si="155"/>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row>
    <row r="513" spans="34:52" x14ac:dyDescent="0.25">
      <c r="AH513" s="17">
        <f t="shared" si="154"/>
        <v>0</v>
      </c>
      <c r="AI513" s="18">
        <f t="shared" si="137"/>
        <v>0</v>
      </c>
      <c r="AJ513" s="18">
        <f t="shared" si="138"/>
        <v>0</v>
      </c>
      <c r="AK513" s="18">
        <f t="shared" si="139"/>
        <v>0</v>
      </c>
      <c r="AL513" s="18">
        <f t="shared" si="140"/>
        <v>0</v>
      </c>
      <c r="AM513" s="18">
        <f t="shared" si="141"/>
        <v>0</v>
      </c>
      <c r="AN513" s="18">
        <f t="shared" si="142"/>
        <v>0</v>
      </c>
      <c r="AO513" s="18">
        <f t="shared" si="155"/>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row>
    <row r="514" spans="34:52" x14ac:dyDescent="0.25">
      <c r="AH514" s="17">
        <f t="shared" si="154"/>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si="155"/>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 t="shared" si="156"/>
        <v>0</v>
      </c>
      <c r="AJ515" s="18">
        <f t="shared" si="157"/>
        <v>0</v>
      </c>
      <c r="AK515" s="18">
        <f t="shared" si="158"/>
        <v>0</v>
      </c>
      <c r="AL515" s="18">
        <f t="shared" si="159"/>
        <v>0</v>
      </c>
      <c r="AM515" s="18">
        <f t="shared" si="160"/>
        <v>0</v>
      </c>
      <c r="AN515" s="18">
        <f t="shared" si="161"/>
        <v>0</v>
      </c>
      <c r="AO515" s="18">
        <f t="shared" ref="AO515:AO578" si="174">SUMIFS(M515,T515,"*"&amp;$BB$1&amp;"*",S515,"CSA")</f>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 t="shared" si="156"/>
        <v>0</v>
      </c>
      <c r="AJ516" s="18">
        <f t="shared" si="157"/>
        <v>0</v>
      </c>
      <c r="AK516" s="18">
        <f t="shared" si="158"/>
        <v>0</v>
      </c>
      <c r="AL516" s="18">
        <f t="shared" si="159"/>
        <v>0</v>
      </c>
      <c r="AM516" s="18">
        <f t="shared" si="160"/>
        <v>0</v>
      </c>
      <c r="AN516" s="18">
        <f t="shared" si="161"/>
        <v>0</v>
      </c>
      <c r="AO516" s="18">
        <f t="shared" si="174"/>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 t="shared" si="156"/>
        <v>0</v>
      </c>
      <c r="AJ517" s="18">
        <f t="shared" si="157"/>
        <v>0</v>
      </c>
      <c r="AK517" s="18">
        <f t="shared" si="158"/>
        <v>0</v>
      </c>
      <c r="AL517" s="18">
        <f t="shared" si="159"/>
        <v>0</v>
      </c>
      <c r="AM517" s="18">
        <f t="shared" si="160"/>
        <v>0</v>
      </c>
      <c r="AN517" s="18">
        <f t="shared" si="161"/>
        <v>0</v>
      </c>
      <c r="AO517" s="18">
        <f t="shared" si="174"/>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 t="shared" si="156"/>
        <v>0</v>
      </c>
      <c r="AJ518" s="18">
        <f t="shared" si="157"/>
        <v>0</v>
      </c>
      <c r="AK518" s="18">
        <f t="shared" si="158"/>
        <v>0</v>
      </c>
      <c r="AL518" s="18">
        <f t="shared" si="159"/>
        <v>0</v>
      </c>
      <c r="AM518" s="18">
        <f t="shared" si="160"/>
        <v>0</v>
      </c>
      <c r="AN518" s="18">
        <f t="shared" si="161"/>
        <v>0</v>
      </c>
      <c r="AO518" s="18">
        <f t="shared" si="174"/>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 t="shared" si="156"/>
        <v>0</v>
      </c>
      <c r="AJ519" s="18">
        <f t="shared" si="157"/>
        <v>0</v>
      </c>
      <c r="AK519" s="18">
        <f t="shared" si="158"/>
        <v>0</v>
      </c>
      <c r="AL519" s="18">
        <f t="shared" si="159"/>
        <v>0</v>
      </c>
      <c r="AM519" s="18">
        <f t="shared" si="160"/>
        <v>0</v>
      </c>
      <c r="AN519" s="18">
        <f t="shared" si="161"/>
        <v>0</v>
      </c>
      <c r="AO519" s="18">
        <f t="shared" si="174"/>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 t="shared" si="156"/>
        <v>0</v>
      </c>
      <c r="AJ520" s="18">
        <f t="shared" si="157"/>
        <v>0</v>
      </c>
      <c r="AK520" s="18">
        <f t="shared" si="158"/>
        <v>0</v>
      </c>
      <c r="AL520" s="18">
        <f t="shared" si="159"/>
        <v>0</v>
      </c>
      <c r="AM520" s="18">
        <f t="shared" si="160"/>
        <v>0</v>
      </c>
      <c r="AN520" s="18">
        <f t="shared" si="161"/>
        <v>0</v>
      </c>
      <c r="AO520" s="18">
        <f t="shared" si="174"/>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 t="shared" si="156"/>
        <v>0</v>
      </c>
      <c r="AJ521" s="18">
        <f t="shared" si="157"/>
        <v>0</v>
      </c>
      <c r="AK521" s="18">
        <f t="shared" si="158"/>
        <v>0</v>
      </c>
      <c r="AL521" s="18">
        <f t="shared" si="159"/>
        <v>0</v>
      </c>
      <c r="AM521" s="18">
        <f t="shared" si="160"/>
        <v>0</v>
      </c>
      <c r="AN521" s="18">
        <f t="shared" si="161"/>
        <v>0</v>
      </c>
      <c r="AO521" s="18">
        <f t="shared" si="174"/>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 t="shared" si="156"/>
        <v>0</v>
      </c>
      <c r="AJ522" s="18">
        <f t="shared" si="157"/>
        <v>0</v>
      </c>
      <c r="AK522" s="18">
        <f t="shared" si="158"/>
        <v>0</v>
      </c>
      <c r="AL522" s="18">
        <f t="shared" si="159"/>
        <v>0</v>
      </c>
      <c r="AM522" s="18">
        <f t="shared" si="160"/>
        <v>0</v>
      </c>
      <c r="AN522" s="18">
        <f t="shared" si="161"/>
        <v>0</v>
      </c>
      <c r="AO522" s="18">
        <f t="shared" si="174"/>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 t="shared" si="156"/>
        <v>0</v>
      </c>
      <c r="AJ523" s="18">
        <f t="shared" si="157"/>
        <v>0</v>
      </c>
      <c r="AK523" s="18">
        <f t="shared" si="158"/>
        <v>0</v>
      </c>
      <c r="AL523" s="18">
        <f t="shared" si="159"/>
        <v>0</v>
      </c>
      <c r="AM523" s="18">
        <f t="shared" si="160"/>
        <v>0</v>
      </c>
      <c r="AN523" s="18">
        <f t="shared" si="161"/>
        <v>0</v>
      </c>
      <c r="AO523" s="18">
        <f t="shared" si="174"/>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 t="shared" si="156"/>
        <v>0</v>
      </c>
      <c r="AJ524" s="18">
        <f t="shared" si="157"/>
        <v>0</v>
      </c>
      <c r="AK524" s="18">
        <f t="shared" si="158"/>
        <v>0</v>
      </c>
      <c r="AL524" s="18">
        <f t="shared" si="159"/>
        <v>0</v>
      </c>
      <c r="AM524" s="18">
        <f t="shared" si="160"/>
        <v>0</v>
      </c>
      <c r="AN524" s="18">
        <f t="shared" si="161"/>
        <v>0</v>
      </c>
      <c r="AO524" s="18">
        <f t="shared" si="174"/>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 t="shared" si="156"/>
        <v>0</v>
      </c>
      <c r="AJ525" s="18">
        <f t="shared" si="157"/>
        <v>0</v>
      </c>
      <c r="AK525" s="18">
        <f t="shared" si="158"/>
        <v>0</v>
      </c>
      <c r="AL525" s="18">
        <f t="shared" si="159"/>
        <v>0</v>
      </c>
      <c r="AM525" s="18">
        <f t="shared" si="160"/>
        <v>0</v>
      </c>
      <c r="AN525" s="18">
        <f t="shared" si="161"/>
        <v>0</v>
      </c>
      <c r="AO525" s="18">
        <f t="shared" si="174"/>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 t="shared" si="156"/>
        <v>0</v>
      </c>
      <c r="AJ526" s="18">
        <f t="shared" si="157"/>
        <v>0</v>
      </c>
      <c r="AK526" s="18">
        <f t="shared" si="158"/>
        <v>0</v>
      </c>
      <c r="AL526" s="18">
        <f t="shared" si="159"/>
        <v>0</v>
      </c>
      <c r="AM526" s="18">
        <f t="shared" si="160"/>
        <v>0</v>
      </c>
      <c r="AN526" s="18">
        <f t="shared" si="161"/>
        <v>0</v>
      </c>
      <c r="AO526" s="18">
        <f t="shared" si="174"/>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 t="shared" si="156"/>
        <v>0</v>
      </c>
      <c r="AJ527" s="18">
        <f t="shared" si="157"/>
        <v>0</v>
      </c>
      <c r="AK527" s="18">
        <f t="shared" si="158"/>
        <v>0</v>
      </c>
      <c r="AL527" s="18">
        <f t="shared" si="159"/>
        <v>0</v>
      </c>
      <c r="AM527" s="18">
        <f t="shared" si="160"/>
        <v>0</v>
      </c>
      <c r="AN527" s="18">
        <f t="shared" si="161"/>
        <v>0</v>
      </c>
      <c r="AO527" s="18">
        <f t="shared" si="174"/>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 t="shared" si="156"/>
        <v>0</v>
      </c>
      <c r="AJ528" s="18">
        <f t="shared" si="157"/>
        <v>0</v>
      </c>
      <c r="AK528" s="18">
        <f t="shared" si="158"/>
        <v>0</v>
      </c>
      <c r="AL528" s="18">
        <f t="shared" si="159"/>
        <v>0</v>
      </c>
      <c r="AM528" s="18">
        <f t="shared" si="160"/>
        <v>0</v>
      </c>
      <c r="AN528" s="18">
        <f t="shared" si="161"/>
        <v>0</v>
      </c>
      <c r="AO528" s="18">
        <f t="shared" si="174"/>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 t="shared" si="156"/>
        <v>0</v>
      </c>
      <c r="AJ529" s="18">
        <f t="shared" si="157"/>
        <v>0</v>
      </c>
      <c r="AK529" s="18">
        <f t="shared" si="158"/>
        <v>0</v>
      </c>
      <c r="AL529" s="18">
        <f t="shared" si="159"/>
        <v>0</v>
      </c>
      <c r="AM529" s="18">
        <f t="shared" si="160"/>
        <v>0</v>
      </c>
      <c r="AN529" s="18">
        <f t="shared" si="161"/>
        <v>0</v>
      </c>
      <c r="AO529" s="18">
        <f t="shared" si="174"/>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 t="shared" si="156"/>
        <v>0</v>
      </c>
      <c r="AJ530" s="18">
        <f t="shared" si="157"/>
        <v>0</v>
      </c>
      <c r="AK530" s="18">
        <f t="shared" si="158"/>
        <v>0</v>
      </c>
      <c r="AL530" s="18">
        <f t="shared" si="159"/>
        <v>0</v>
      </c>
      <c r="AM530" s="18">
        <f t="shared" si="160"/>
        <v>0</v>
      </c>
      <c r="AN530" s="18">
        <f t="shared" si="161"/>
        <v>0</v>
      </c>
      <c r="AO530" s="18">
        <f t="shared" si="174"/>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 t="shared" si="156"/>
        <v>0</v>
      </c>
      <c r="AJ531" s="18">
        <f t="shared" si="157"/>
        <v>0</v>
      </c>
      <c r="AK531" s="18">
        <f t="shared" si="158"/>
        <v>0</v>
      </c>
      <c r="AL531" s="18">
        <f t="shared" si="159"/>
        <v>0</v>
      </c>
      <c r="AM531" s="18">
        <f t="shared" si="160"/>
        <v>0</v>
      </c>
      <c r="AN531" s="18">
        <f t="shared" si="161"/>
        <v>0</v>
      </c>
      <c r="AO531" s="18">
        <f t="shared" si="174"/>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 t="shared" si="156"/>
        <v>0</v>
      </c>
      <c r="AJ532" s="18">
        <f t="shared" si="157"/>
        <v>0</v>
      </c>
      <c r="AK532" s="18">
        <f t="shared" si="158"/>
        <v>0</v>
      </c>
      <c r="AL532" s="18">
        <f t="shared" si="159"/>
        <v>0</v>
      </c>
      <c r="AM532" s="18">
        <f t="shared" si="160"/>
        <v>0</v>
      </c>
      <c r="AN532" s="18">
        <f t="shared" si="161"/>
        <v>0</v>
      </c>
      <c r="AO532" s="18">
        <f t="shared" si="174"/>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 t="shared" si="156"/>
        <v>0</v>
      </c>
      <c r="AJ533" s="18">
        <f t="shared" si="157"/>
        <v>0</v>
      </c>
      <c r="AK533" s="18">
        <f t="shared" si="158"/>
        <v>0</v>
      </c>
      <c r="AL533" s="18">
        <f t="shared" si="159"/>
        <v>0</v>
      </c>
      <c r="AM533" s="18">
        <f t="shared" si="160"/>
        <v>0</v>
      </c>
      <c r="AN533" s="18">
        <f t="shared" si="161"/>
        <v>0</v>
      </c>
      <c r="AO533" s="18">
        <f t="shared" si="174"/>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 t="shared" si="156"/>
        <v>0</v>
      </c>
      <c r="AJ534" s="18">
        <f t="shared" si="157"/>
        <v>0</v>
      </c>
      <c r="AK534" s="18">
        <f t="shared" si="158"/>
        <v>0</v>
      </c>
      <c r="AL534" s="18">
        <f t="shared" si="159"/>
        <v>0</v>
      </c>
      <c r="AM534" s="18">
        <f t="shared" si="160"/>
        <v>0</v>
      </c>
      <c r="AN534" s="18">
        <f t="shared" si="161"/>
        <v>0</v>
      </c>
      <c r="AO534" s="18">
        <f t="shared" si="174"/>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 t="shared" si="156"/>
        <v>0</v>
      </c>
      <c r="AJ535" s="18">
        <f t="shared" si="157"/>
        <v>0</v>
      </c>
      <c r="AK535" s="18">
        <f t="shared" si="158"/>
        <v>0</v>
      </c>
      <c r="AL535" s="18">
        <f t="shared" si="159"/>
        <v>0</v>
      </c>
      <c r="AM535" s="18">
        <f t="shared" si="160"/>
        <v>0</v>
      </c>
      <c r="AN535" s="18">
        <f t="shared" si="161"/>
        <v>0</v>
      </c>
      <c r="AO535" s="18">
        <f t="shared" si="174"/>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 t="shared" si="156"/>
        <v>0</v>
      </c>
      <c r="AJ536" s="18">
        <f t="shared" si="157"/>
        <v>0</v>
      </c>
      <c r="AK536" s="18">
        <f t="shared" si="158"/>
        <v>0</v>
      </c>
      <c r="AL536" s="18">
        <f t="shared" si="159"/>
        <v>0</v>
      </c>
      <c r="AM536" s="18">
        <f t="shared" si="160"/>
        <v>0</v>
      </c>
      <c r="AN536" s="18">
        <f t="shared" si="161"/>
        <v>0</v>
      </c>
      <c r="AO536" s="18">
        <f t="shared" si="174"/>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 t="shared" si="156"/>
        <v>0</v>
      </c>
      <c r="AJ537" s="18">
        <f t="shared" si="157"/>
        <v>0</v>
      </c>
      <c r="AK537" s="18">
        <f t="shared" si="158"/>
        <v>0</v>
      </c>
      <c r="AL537" s="18">
        <f t="shared" si="159"/>
        <v>0</v>
      </c>
      <c r="AM537" s="18">
        <f t="shared" si="160"/>
        <v>0</v>
      </c>
      <c r="AN537" s="18">
        <f t="shared" si="161"/>
        <v>0</v>
      </c>
      <c r="AO537" s="18">
        <f t="shared" si="174"/>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 t="shared" si="156"/>
        <v>0</v>
      </c>
      <c r="AJ538" s="18">
        <f t="shared" si="157"/>
        <v>0</v>
      </c>
      <c r="AK538" s="18">
        <f t="shared" si="158"/>
        <v>0</v>
      </c>
      <c r="AL538" s="18">
        <f t="shared" si="159"/>
        <v>0</v>
      </c>
      <c r="AM538" s="18">
        <f t="shared" si="160"/>
        <v>0</v>
      </c>
      <c r="AN538" s="18">
        <f t="shared" si="161"/>
        <v>0</v>
      </c>
      <c r="AO538" s="18">
        <f t="shared" si="174"/>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 t="shared" si="156"/>
        <v>0</v>
      </c>
      <c r="AJ539" s="18">
        <f t="shared" si="157"/>
        <v>0</v>
      </c>
      <c r="AK539" s="18">
        <f t="shared" si="158"/>
        <v>0</v>
      </c>
      <c r="AL539" s="18">
        <f t="shared" si="159"/>
        <v>0</v>
      </c>
      <c r="AM539" s="18">
        <f t="shared" si="160"/>
        <v>0</v>
      </c>
      <c r="AN539" s="18">
        <f t="shared" si="161"/>
        <v>0</v>
      </c>
      <c r="AO539" s="18">
        <f t="shared" si="174"/>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 t="shared" si="156"/>
        <v>0</v>
      </c>
      <c r="AJ540" s="18">
        <f t="shared" si="157"/>
        <v>0</v>
      </c>
      <c r="AK540" s="18">
        <f t="shared" si="158"/>
        <v>0</v>
      </c>
      <c r="AL540" s="18">
        <f t="shared" si="159"/>
        <v>0</v>
      </c>
      <c r="AM540" s="18">
        <f t="shared" si="160"/>
        <v>0</v>
      </c>
      <c r="AN540" s="18">
        <f t="shared" si="161"/>
        <v>0</v>
      </c>
      <c r="AO540" s="18">
        <f t="shared" si="174"/>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 t="shared" si="156"/>
        <v>0</v>
      </c>
      <c r="AJ541" s="18">
        <f t="shared" si="157"/>
        <v>0</v>
      </c>
      <c r="AK541" s="18">
        <f t="shared" si="158"/>
        <v>0</v>
      </c>
      <c r="AL541" s="18">
        <f t="shared" si="159"/>
        <v>0</v>
      </c>
      <c r="AM541" s="18">
        <f t="shared" si="160"/>
        <v>0</v>
      </c>
      <c r="AN541" s="18">
        <f t="shared" si="161"/>
        <v>0</v>
      </c>
      <c r="AO541" s="18">
        <f t="shared" si="174"/>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 t="shared" si="156"/>
        <v>0</v>
      </c>
      <c r="AJ542" s="18">
        <f t="shared" si="157"/>
        <v>0</v>
      </c>
      <c r="AK542" s="18">
        <f t="shared" si="158"/>
        <v>0</v>
      </c>
      <c r="AL542" s="18">
        <f t="shared" si="159"/>
        <v>0</v>
      </c>
      <c r="AM542" s="18">
        <f t="shared" si="160"/>
        <v>0</v>
      </c>
      <c r="AN542" s="18">
        <f t="shared" si="161"/>
        <v>0</v>
      </c>
      <c r="AO542" s="18">
        <f t="shared" si="174"/>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 t="shared" si="156"/>
        <v>0</v>
      </c>
      <c r="AJ543" s="18">
        <f t="shared" si="157"/>
        <v>0</v>
      </c>
      <c r="AK543" s="18">
        <f t="shared" si="158"/>
        <v>0</v>
      </c>
      <c r="AL543" s="18">
        <f t="shared" si="159"/>
        <v>0</v>
      </c>
      <c r="AM543" s="18">
        <f t="shared" si="160"/>
        <v>0</v>
      </c>
      <c r="AN543" s="18">
        <f t="shared" si="161"/>
        <v>0</v>
      </c>
      <c r="AO543" s="18">
        <f t="shared" si="174"/>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 t="shared" si="156"/>
        <v>0</v>
      </c>
      <c r="AJ544" s="18">
        <f t="shared" si="157"/>
        <v>0</v>
      </c>
      <c r="AK544" s="18">
        <f t="shared" si="158"/>
        <v>0</v>
      </c>
      <c r="AL544" s="18">
        <f t="shared" si="159"/>
        <v>0</v>
      </c>
      <c r="AM544" s="18">
        <f t="shared" si="160"/>
        <v>0</v>
      </c>
      <c r="AN544" s="18">
        <f t="shared" si="161"/>
        <v>0</v>
      </c>
      <c r="AO544" s="18">
        <f t="shared" si="174"/>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 t="shared" si="156"/>
        <v>0</v>
      </c>
      <c r="AJ545" s="18">
        <f t="shared" si="157"/>
        <v>0</v>
      </c>
      <c r="AK545" s="18">
        <f t="shared" si="158"/>
        <v>0</v>
      </c>
      <c r="AL545" s="18">
        <f t="shared" si="159"/>
        <v>0</v>
      </c>
      <c r="AM545" s="18">
        <f t="shared" si="160"/>
        <v>0</v>
      </c>
      <c r="AN545" s="18">
        <f t="shared" si="161"/>
        <v>0</v>
      </c>
      <c r="AO545" s="18">
        <f t="shared" si="174"/>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 t="shared" si="156"/>
        <v>0</v>
      </c>
      <c r="AJ546" s="18">
        <f t="shared" si="157"/>
        <v>0</v>
      </c>
      <c r="AK546" s="18">
        <f t="shared" si="158"/>
        <v>0</v>
      </c>
      <c r="AL546" s="18">
        <f t="shared" si="159"/>
        <v>0</v>
      </c>
      <c r="AM546" s="18">
        <f t="shared" si="160"/>
        <v>0</v>
      </c>
      <c r="AN546" s="18">
        <f t="shared" si="161"/>
        <v>0</v>
      </c>
      <c r="AO546" s="18">
        <f t="shared" si="174"/>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 t="shared" si="156"/>
        <v>0</v>
      </c>
      <c r="AJ547" s="18">
        <f t="shared" si="157"/>
        <v>0</v>
      </c>
      <c r="AK547" s="18">
        <f t="shared" si="158"/>
        <v>0</v>
      </c>
      <c r="AL547" s="18">
        <f t="shared" si="159"/>
        <v>0</v>
      </c>
      <c r="AM547" s="18">
        <f t="shared" si="160"/>
        <v>0</v>
      </c>
      <c r="AN547" s="18">
        <f t="shared" si="161"/>
        <v>0</v>
      </c>
      <c r="AO547" s="18">
        <f t="shared" si="174"/>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 t="shared" si="156"/>
        <v>0</v>
      </c>
      <c r="AJ548" s="18">
        <f t="shared" si="157"/>
        <v>0</v>
      </c>
      <c r="AK548" s="18">
        <f t="shared" si="158"/>
        <v>0</v>
      </c>
      <c r="AL548" s="18">
        <f t="shared" si="159"/>
        <v>0</v>
      </c>
      <c r="AM548" s="18">
        <f t="shared" si="160"/>
        <v>0</v>
      </c>
      <c r="AN548" s="18">
        <f t="shared" si="161"/>
        <v>0</v>
      </c>
      <c r="AO548" s="18">
        <f t="shared" si="174"/>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 t="shared" si="156"/>
        <v>0</v>
      </c>
      <c r="AJ549" s="18">
        <f t="shared" si="157"/>
        <v>0</v>
      </c>
      <c r="AK549" s="18">
        <f t="shared" si="158"/>
        <v>0</v>
      </c>
      <c r="AL549" s="18">
        <f t="shared" si="159"/>
        <v>0</v>
      </c>
      <c r="AM549" s="18">
        <f t="shared" si="160"/>
        <v>0</v>
      </c>
      <c r="AN549" s="18">
        <f t="shared" si="161"/>
        <v>0</v>
      </c>
      <c r="AO549" s="18">
        <f t="shared" si="174"/>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 t="shared" si="156"/>
        <v>0</v>
      </c>
      <c r="AJ550" s="18">
        <f t="shared" si="157"/>
        <v>0</v>
      </c>
      <c r="AK550" s="18">
        <f t="shared" si="158"/>
        <v>0</v>
      </c>
      <c r="AL550" s="18">
        <f t="shared" si="159"/>
        <v>0</v>
      </c>
      <c r="AM550" s="18">
        <f t="shared" si="160"/>
        <v>0</v>
      </c>
      <c r="AN550" s="18">
        <f t="shared" si="161"/>
        <v>0</v>
      </c>
      <c r="AO550" s="18">
        <f t="shared" si="174"/>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 t="shared" si="156"/>
        <v>0</v>
      </c>
      <c r="AJ551" s="18">
        <f t="shared" si="157"/>
        <v>0</v>
      </c>
      <c r="AK551" s="18">
        <f t="shared" si="158"/>
        <v>0</v>
      </c>
      <c r="AL551" s="18">
        <f t="shared" si="159"/>
        <v>0</v>
      </c>
      <c r="AM551" s="18">
        <f t="shared" si="160"/>
        <v>0</v>
      </c>
      <c r="AN551" s="18">
        <f t="shared" si="161"/>
        <v>0</v>
      </c>
      <c r="AO551" s="18">
        <f t="shared" si="174"/>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 t="shared" si="156"/>
        <v>0</v>
      </c>
      <c r="AJ552" s="18">
        <f t="shared" si="157"/>
        <v>0</v>
      </c>
      <c r="AK552" s="18">
        <f t="shared" si="158"/>
        <v>0</v>
      </c>
      <c r="AL552" s="18">
        <f t="shared" si="159"/>
        <v>0</v>
      </c>
      <c r="AM552" s="18">
        <f t="shared" si="160"/>
        <v>0</v>
      </c>
      <c r="AN552" s="18">
        <f t="shared" si="161"/>
        <v>0</v>
      </c>
      <c r="AO552" s="18">
        <f t="shared" si="174"/>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 t="shared" si="156"/>
        <v>0</v>
      </c>
      <c r="AJ553" s="18">
        <f t="shared" si="157"/>
        <v>0</v>
      </c>
      <c r="AK553" s="18">
        <f t="shared" si="158"/>
        <v>0</v>
      </c>
      <c r="AL553" s="18">
        <f t="shared" si="159"/>
        <v>0</v>
      </c>
      <c r="AM553" s="18">
        <f t="shared" si="160"/>
        <v>0</v>
      </c>
      <c r="AN553" s="18">
        <f t="shared" si="161"/>
        <v>0</v>
      </c>
      <c r="AO553" s="18">
        <f t="shared" si="174"/>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 t="shared" si="156"/>
        <v>0</v>
      </c>
      <c r="AJ554" s="18">
        <f t="shared" si="157"/>
        <v>0</v>
      </c>
      <c r="AK554" s="18">
        <f t="shared" si="158"/>
        <v>0</v>
      </c>
      <c r="AL554" s="18">
        <f t="shared" si="159"/>
        <v>0</v>
      </c>
      <c r="AM554" s="18">
        <f t="shared" si="160"/>
        <v>0</v>
      </c>
      <c r="AN554" s="18">
        <f t="shared" si="161"/>
        <v>0</v>
      </c>
      <c r="AO554" s="18">
        <f t="shared" si="174"/>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 t="shared" si="156"/>
        <v>0</v>
      </c>
      <c r="AJ555" s="18">
        <f t="shared" si="157"/>
        <v>0</v>
      </c>
      <c r="AK555" s="18">
        <f t="shared" si="158"/>
        <v>0</v>
      </c>
      <c r="AL555" s="18">
        <f t="shared" si="159"/>
        <v>0</v>
      </c>
      <c r="AM555" s="18">
        <f t="shared" si="160"/>
        <v>0</v>
      </c>
      <c r="AN555" s="18">
        <f t="shared" si="161"/>
        <v>0</v>
      </c>
      <c r="AO555" s="18">
        <f t="shared" si="174"/>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 t="shared" si="156"/>
        <v>0</v>
      </c>
      <c r="AJ556" s="18">
        <f t="shared" si="157"/>
        <v>0</v>
      </c>
      <c r="AK556" s="18">
        <f t="shared" si="158"/>
        <v>0</v>
      </c>
      <c r="AL556" s="18">
        <f t="shared" si="159"/>
        <v>0</v>
      </c>
      <c r="AM556" s="18">
        <f t="shared" si="160"/>
        <v>0</v>
      </c>
      <c r="AN556" s="18">
        <f t="shared" si="161"/>
        <v>0</v>
      </c>
      <c r="AO556" s="18">
        <f t="shared" si="174"/>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 t="shared" si="156"/>
        <v>0</v>
      </c>
      <c r="AJ557" s="18">
        <f t="shared" si="157"/>
        <v>0</v>
      </c>
      <c r="AK557" s="18">
        <f t="shared" si="158"/>
        <v>0</v>
      </c>
      <c r="AL557" s="18">
        <f t="shared" si="159"/>
        <v>0</v>
      </c>
      <c r="AM557" s="18">
        <f t="shared" si="160"/>
        <v>0</v>
      </c>
      <c r="AN557" s="18">
        <f t="shared" si="161"/>
        <v>0</v>
      </c>
      <c r="AO557" s="18">
        <f t="shared" si="174"/>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 t="shared" si="156"/>
        <v>0</v>
      </c>
      <c r="AJ558" s="18">
        <f t="shared" si="157"/>
        <v>0</v>
      </c>
      <c r="AK558" s="18">
        <f t="shared" si="158"/>
        <v>0</v>
      </c>
      <c r="AL558" s="18">
        <f t="shared" si="159"/>
        <v>0</v>
      </c>
      <c r="AM558" s="18">
        <f t="shared" si="160"/>
        <v>0</v>
      </c>
      <c r="AN558" s="18">
        <f t="shared" si="161"/>
        <v>0</v>
      </c>
      <c r="AO558" s="18">
        <f t="shared" si="174"/>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 t="shared" si="156"/>
        <v>0</v>
      </c>
      <c r="AJ559" s="18">
        <f t="shared" si="157"/>
        <v>0</v>
      </c>
      <c r="AK559" s="18">
        <f t="shared" si="158"/>
        <v>0</v>
      </c>
      <c r="AL559" s="18">
        <f t="shared" si="159"/>
        <v>0</v>
      </c>
      <c r="AM559" s="18">
        <f t="shared" si="160"/>
        <v>0</v>
      </c>
      <c r="AN559" s="18">
        <f t="shared" si="161"/>
        <v>0</v>
      </c>
      <c r="AO559" s="18">
        <f t="shared" si="174"/>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 t="shared" si="156"/>
        <v>0</v>
      </c>
      <c r="AJ560" s="18">
        <f t="shared" si="157"/>
        <v>0</v>
      </c>
      <c r="AK560" s="18">
        <f t="shared" si="158"/>
        <v>0</v>
      </c>
      <c r="AL560" s="18">
        <f t="shared" si="159"/>
        <v>0</v>
      </c>
      <c r="AM560" s="18">
        <f t="shared" si="160"/>
        <v>0</v>
      </c>
      <c r="AN560" s="18">
        <f t="shared" si="161"/>
        <v>0</v>
      </c>
      <c r="AO560" s="18">
        <f t="shared" si="174"/>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 t="shared" si="156"/>
        <v>0</v>
      </c>
      <c r="AJ561" s="18">
        <f t="shared" si="157"/>
        <v>0</v>
      </c>
      <c r="AK561" s="18">
        <f t="shared" si="158"/>
        <v>0</v>
      </c>
      <c r="AL561" s="18">
        <f t="shared" si="159"/>
        <v>0</v>
      </c>
      <c r="AM561" s="18">
        <f t="shared" si="160"/>
        <v>0</v>
      </c>
      <c r="AN561" s="18">
        <f t="shared" si="161"/>
        <v>0</v>
      </c>
      <c r="AO561" s="18">
        <f t="shared" si="174"/>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 t="shared" si="156"/>
        <v>0</v>
      </c>
      <c r="AJ562" s="18">
        <f t="shared" si="157"/>
        <v>0</v>
      </c>
      <c r="AK562" s="18">
        <f t="shared" si="158"/>
        <v>0</v>
      </c>
      <c r="AL562" s="18">
        <f t="shared" si="159"/>
        <v>0</v>
      </c>
      <c r="AM562" s="18">
        <f t="shared" si="160"/>
        <v>0</v>
      </c>
      <c r="AN562" s="18">
        <f t="shared" si="161"/>
        <v>0</v>
      </c>
      <c r="AO562" s="18">
        <f t="shared" si="174"/>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 t="shared" si="156"/>
        <v>0</v>
      </c>
      <c r="AJ563" s="18">
        <f t="shared" si="157"/>
        <v>0</v>
      </c>
      <c r="AK563" s="18">
        <f t="shared" si="158"/>
        <v>0</v>
      </c>
      <c r="AL563" s="18">
        <f t="shared" si="159"/>
        <v>0</v>
      </c>
      <c r="AM563" s="18">
        <f t="shared" si="160"/>
        <v>0</v>
      </c>
      <c r="AN563" s="18">
        <f t="shared" si="161"/>
        <v>0</v>
      </c>
      <c r="AO563" s="18">
        <f t="shared" si="174"/>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 t="shared" si="156"/>
        <v>0</v>
      </c>
      <c r="AJ564" s="18">
        <f t="shared" si="157"/>
        <v>0</v>
      </c>
      <c r="AK564" s="18">
        <f t="shared" si="158"/>
        <v>0</v>
      </c>
      <c r="AL564" s="18">
        <f t="shared" si="159"/>
        <v>0</v>
      </c>
      <c r="AM564" s="18">
        <f t="shared" si="160"/>
        <v>0</v>
      </c>
      <c r="AN564" s="18">
        <f t="shared" si="161"/>
        <v>0</v>
      </c>
      <c r="AO564" s="18">
        <f t="shared" si="174"/>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 t="shared" si="156"/>
        <v>0</v>
      </c>
      <c r="AJ565" s="18">
        <f t="shared" si="157"/>
        <v>0</v>
      </c>
      <c r="AK565" s="18">
        <f t="shared" si="158"/>
        <v>0</v>
      </c>
      <c r="AL565" s="18">
        <f t="shared" si="159"/>
        <v>0</v>
      </c>
      <c r="AM565" s="18">
        <f t="shared" si="160"/>
        <v>0</v>
      </c>
      <c r="AN565" s="18">
        <f t="shared" si="161"/>
        <v>0</v>
      </c>
      <c r="AO565" s="18">
        <f t="shared" si="174"/>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 t="shared" si="156"/>
        <v>0</v>
      </c>
      <c r="AJ566" s="18">
        <f t="shared" si="157"/>
        <v>0</v>
      </c>
      <c r="AK566" s="18">
        <f t="shared" si="158"/>
        <v>0</v>
      </c>
      <c r="AL566" s="18">
        <f t="shared" si="159"/>
        <v>0</v>
      </c>
      <c r="AM566" s="18">
        <f t="shared" si="160"/>
        <v>0</v>
      </c>
      <c r="AN566" s="18">
        <f t="shared" si="161"/>
        <v>0</v>
      </c>
      <c r="AO566" s="18">
        <f t="shared" si="174"/>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 t="shared" si="156"/>
        <v>0</v>
      </c>
      <c r="AJ567" s="18">
        <f t="shared" si="157"/>
        <v>0</v>
      </c>
      <c r="AK567" s="18">
        <f t="shared" si="158"/>
        <v>0</v>
      </c>
      <c r="AL567" s="18">
        <f t="shared" si="159"/>
        <v>0</v>
      </c>
      <c r="AM567" s="18">
        <f t="shared" si="160"/>
        <v>0</v>
      </c>
      <c r="AN567" s="18">
        <f t="shared" si="161"/>
        <v>0</v>
      </c>
      <c r="AO567" s="18">
        <f t="shared" si="174"/>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 t="shared" si="156"/>
        <v>0</v>
      </c>
      <c r="AJ568" s="18">
        <f t="shared" si="157"/>
        <v>0</v>
      </c>
      <c r="AK568" s="18">
        <f t="shared" si="158"/>
        <v>0</v>
      </c>
      <c r="AL568" s="18">
        <f t="shared" si="159"/>
        <v>0</v>
      </c>
      <c r="AM568" s="18">
        <f t="shared" si="160"/>
        <v>0</v>
      </c>
      <c r="AN568" s="18">
        <f t="shared" si="161"/>
        <v>0</v>
      </c>
      <c r="AO568" s="18">
        <f t="shared" si="174"/>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 t="shared" si="156"/>
        <v>0</v>
      </c>
      <c r="AJ569" s="18">
        <f t="shared" si="157"/>
        <v>0</v>
      </c>
      <c r="AK569" s="18">
        <f t="shared" si="158"/>
        <v>0</v>
      </c>
      <c r="AL569" s="18">
        <f t="shared" si="159"/>
        <v>0</v>
      </c>
      <c r="AM569" s="18">
        <f t="shared" si="160"/>
        <v>0</v>
      </c>
      <c r="AN569" s="18">
        <f t="shared" si="161"/>
        <v>0</v>
      </c>
      <c r="AO569" s="18">
        <f t="shared" si="174"/>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 t="shared" si="156"/>
        <v>0</v>
      </c>
      <c r="AJ570" s="18">
        <f t="shared" si="157"/>
        <v>0</v>
      </c>
      <c r="AK570" s="18">
        <f t="shared" si="158"/>
        <v>0</v>
      </c>
      <c r="AL570" s="18">
        <f t="shared" si="159"/>
        <v>0</v>
      </c>
      <c r="AM570" s="18">
        <f t="shared" si="160"/>
        <v>0</v>
      </c>
      <c r="AN570" s="18">
        <f t="shared" si="161"/>
        <v>0</v>
      </c>
      <c r="AO570" s="18">
        <f t="shared" si="174"/>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 t="shared" si="156"/>
        <v>0</v>
      </c>
      <c r="AJ571" s="18">
        <f t="shared" si="157"/>
        <v>0</v>
      </c>
      <c r="AK571" s="18">
        <f t="shared" si="158"/>
        <v>0</v>
      </c>
      <c r="AL571" s="18">
        <f t="shared" si="159"/>
        <v>0</v>
      </c>
      <c r="AM571" s="18">
        <f t="shared" si="160"/>
        <v>0</v>
      </c>
      <c r="AN571" s="18">
        <f t="shared" si="161"/>
        <v>0</v>
      </c>
      <c r="AO571" s="18">
        <f t="shared" si="174"/>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 t="shared" si="156"/>
        <v>0</v>
      </c>
      <c r="AJ572" s="18">
        <f t="shared" si="157"/>
        <v>0</v>
      </c>
      <c r="AK572" s="18">
        <f t="shared" si="158"/>
        <v>0</v>
      </c>
      <c r="AL572" s="18">
        <f t="shared" si="159"/>
        <v>0</v>
      </c>
      <c r="AM572" s="18">
        <f t="shared" si="160"/>
        <v>0</v>
      </c>
      <c r="AN572" s="18">
        <f t="shared" si="161"/>
        <v>0</v>
      </c>
      <c r="AO572" s="18">
        <f t="shared" si="174"/>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 t="shared" si="156"/>
        <v>0</v>
      </c>
      <c r="AJ573" s="18">
        <f t="shared" si="157"/>
        <v>0</v>
      </c>
      <c r="AK573" s="18">
        <f t="shared" si="158"/>
        <v>0</v>
      </c>
      <c r="AL573" s="18">
        <f t="shared" si="159"/>
        <v>0</v>
      </c>
      <c r="AM573" s="18">
        <f t="shared" si="160"/>
        <v>0</v>
      </c>
      <c r="AN573" s="18">
        <f t="shared" si="161"/>
        <v>0</v>
      </c>
      <c r="AO573" s="18">
        <f t="shared" si="174"/>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 t="shared" si="156"/>
        <v>0</v>
      </c>
      <c r="AJ574" s="18">
        <f t="shared" si="157"/>
        <v>0</v>
      </c>
      <c r="AK574" s="18">
        <f t="shared" si="158"/>
        <v>0</v>
      </c>
      <c r="AL574" s="18">
        <f t="shared" si="159"/>
        <v>0</v>
      </c>
      <c r="AM574" s="18">
        <f t="shared" si="160"/>
        <v>0</v>
      </c>
      <c r="AN574" s="18">
        <f t="shared" si="161"/>
        <v>0</v>
      </c>
      <c r="AO574" s="18">
        <f t="shared" si="174"/>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 t="shared" si="156"/>
        <v>0</v>
      </c>
      <c r="AJ575" s="18">
        <f t="shared" si="157"/>
        <v>0</v>
      </c>
      <c r="AK575" s="18">
        <f t="shared" si="158"/>
        <v>0</v>
      </c>
      <c r="AL575" s="18">
        <f t="shared" si="159"/>
        <v>0</v>
      </c>
      <c r="AM575" s="18">
        <f t="shared" si="160"/>
        <v>0</v>
      </c>
      <c r="AN575" s="18">
        <f t="shared" si="161"/>
        <v>0</v>
      </c>
      <c r="AO575" s="18">
        <f t="shared" si="174"/>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 t="shared" si="156"/>
        <v>0</v>
      </c>
      <c r="AJ576" s="18">
        <f t="shared" si="157"/>
        <v>0</v>
      </c>
      <c r="AK576" s="18">
        <f t="shared" si="158"/>
        <v>0</v>
      </c>
      <c r="AL576" s="18">
        <f t="shared" si="159"/>
        <v>0</v>
      </c>
      <c r="AM576" s="18">
        <f t="shared" si="160"/>
        <v>0</v>
      </c>
      <c r="AN576" s="18">
        <f t="shared" si="161"/>
        <v>0</v>
      </c>
      <c r="AO576" s="18">
        <f t="shared" si="174"/>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 t="shared" si="156"/>
        <v>0</v>
      </c>
      <c r="AJ577" s="18">
        <f t="shared" si="157"/>
        <v>0</v>
      </c>
      <c r="AK577" s="18">
        <f t="shared" si="158"/>
        <v>0</v>
      </c>
      <c r="AL577" s="18">
        <f t="shared" si="159"/>
        <v>0</v>
      </c>
      <c r="AM577" s="18">
        <f t="shared" si="160"/>
        <v>0</v>
      </c>
      <c r="AN577" s="18">
        <f t="shared" si="161"/>
        <v>0</v>
      </c>
      <c r="AO577" s="18">
        <f t="shared" si="174"/>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si="174"/>
        <v>0</v>
      </c>
      <c r="AP578" s="18">
        <f t="shared" ref="AP578:AP641" si="181">SUMIFS(N578,T578,"*"&amp;$BB$1&amp;"*",S578,"USA")</f>
        <v>0</v>
      </c>
      <c r="AQ578" s="18">
        <f t="shared" ref="AQ578:AQ641" si="182">SUMIFS(M578,V578,"*"&amp;$BB$1&amp;"*",U578,"CSA")</f>
        <v>0</v>
      </c>
      <c r="AR578" s="18">
        <f t="shared" ref="AR578:AR641" si="183">SUMIFS(N578,V578,"*"&amp;$BB$1&amp;"*",U578,"USA")</f>
        <v>0</v>
      </c>
      <c r="AS578" s="18">
        <f t="shared" ref="AS578:AS641" si="184">SUMIFS(M578,X578,"*"&amp;$BB$1&amp;"*",W578,"CSA")</f>
        <v>0</v>
      </c>
      <c r="AT578" s="18">
        <f t="shared" ref="AT578:AT641" si="185">SUMIFS(N578,X578,"*"&amp;$BB$1&amp;"*",W578,"USA")</f>
        <v>0</v>
      </c>
      <c r="AU578" s="18">
        <f t="shared" ref="AU578:AU641" si="186">SUMIFS(M578,Z578,"*"&amp;$BB$1&amp;"*",Y578,"CSA")</f>
        <v>0</v>
      </c>
      <c r="AV578" s="18">
        <f t="shared" ref="AV578:AV641" si="187">SUMIFS(N578,Z578,"*"&amp;$BB$1&amp;"*",Y578,"USA")</f>
        <v>0</v>
      </c>
      <c r="AW578" s="18">
        <f t="shared" ref="AW578:AW641" si="188">SUMIFS(M578,AB578,"*"&amp;$BB$1&amp;"*",AA578,"CSA")</f>
        <v>0</v>
      </c>
      <c r="AX578" s="18">
        <f t="shared" ref="AX578:AX641" si="189">SUMIFS(N578,AB578,"*"&amp;$BB$1&amp;"*",AA578,"USA")</f>
        <v>0</v>
      </c>
      <c r="AY578" s="18">
        <f t="shared" ref="AY578:AY641" si="190">SUMIFS(M578,AD578,"*"&amp;$BB$1&amp;"*",AC578,"CSA")</f>
        <v>0</v>
      </c>
      <c r="AZ578" s="18">
        <f t="shared" ref="AZ578:AZ641" si="191">SUMIFS(N578,AD578,"*"&amp;$BB$1&amp;"*",AC578,"USA")</f>
        <v>0</v>
      </c>
    </row>
    <row r="579" spans="34:52" x14ac:dyDescent="0.25">
      <c r="AH579" s="17">
        <f t="shared" ref="AH579:AH642" si="192">SUM(AI579:AZ579)</f>
        <v>0</v>
      </c>
      <c r="AI579" s="18">
        <f t="shared" si="175"/>
        <v>0</v>
      </c>
      <c r="AJ579" s="18">
        <f t="shared" si="176"/>
        <v>0</v>
      </c>
      <c r="AK579" s="18">
        <f t="shared" si="177"/>
        <v>0</v>
      </c>
      <c r="AL579" s="18">
        <f t="shared" si="178"/>
        <v>0</v>
      </c>
      <c r="AM579" s="18">
        <f t="shared" si="179"/>
        <v>0</v>
      </c>
      <c r="AN579" s="18">
        <f t="shared" si="180"/>
        <v>0</v>
      </c>
      <c r="AO579" s="18">
        <f t="shared" ref="AO579:AO642" si="193">SUMIFS(M579,T579,"*"&amp;$BB$1&amp;"*",S579,"CSA")</f>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row>
    <row r="580" spans="34:52" x14ac:dyDescent="0.25">
      <c r="AH580" s="17">
        <f t="shared" si="192"/>
        <v>0</v>
      </c>
      <c r="AI580" s="18">
        <f t="shared" si="175"/>
        <v>0</v>
      </c>
      <c r="AJ580" s="18">
        <f t="shared" si="176"/>
        <v>0</v>
      </c>
      <c r="AK580" s="18">
        <f t="shared" si="177"/>
        <v>0</v>
      </c>
      <c r="AL580" s="18">
        <f t="shared" si="178"/>
        <v>0</v>
      </c>
      <c r="AM580" s="18">
        <f t="shared" si="179"/>
        <v>0</v>
      </c>
      <c r="AN580" s="18">
        <f t="shared" si="180"/>
        <v>0</v>
      </c>
      <c r="AO580" s="18">
        <f t="shared" si="193"/>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row>
    <row r="581" spans="34:52" x14ac:dyDescent="0.25">
      <c r="AH581" s="17">
        <f t="shared" si="192"/>
        <v>0</v>
      </c>
      <c r="AI581" s="18">
        <f t="shared" si="175"/>
        <v>0</v>
      </c>
      <c r="AJ581" s="18">
        <f t="shared" si="176"/>
        <v>0</v>
      </c>
      <c r="AK581" s="18">
        <f t="shared" si="177"/>
        <v>0</v>
      </c>
      <c r="AL581" s="18">
        <f t="shared" si="178"/>
        <v>0</v>
      </c>
      <c r="AM581" s="18">
        <f t="shared" si="179"/>
        <v>0</v>
      </c>
      <c r="AN581" s="18">
        <f t="shared" si="180"/>
        <v>0</v>
      </c>
      <c r="AO581" s="18">
        <f t="shared" si="193"/>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row>
    <row r="582" spans="34:52" x14ac:dyDescent="0.25">
      <c r="AH582" s="17">
        <f t="shared" si="192"/>
        <v>0</v>
      </c>
      <c r="AI582" s="18">
        <f t="shared" si="175"/>
        <v>0</v>
      </c>
      <c r="AJ582" s="18">
        <f t="shared" si="176"/>
        <v>0</v>
      </c>
      <c r="AK582" s="18">
        <f t="shared" si="177"/>
        <v>0</v>
      </c>
      <c r="AL582" s="18">
        <f t="shared" si="178"/>
        <v>0</v>
      </c>
      <c r="AM582" s="18">
        <f t="shared" si="179"/>
        <v>0</v>
      </c>
      <c r="AN582" s="18">
        <f t="shared" si="180"/>
        <v>0</v>
      </c>
      <c r="AO582" s="18">
        <f t="shared" si="193"/>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row>
    <row r="583" spans="34:52" x14ac:dyDescent="0.25">
      <c r="AH583" s="17">
        <f t="shared" si="192"/>
        <v>0</v>
      </c>
      <c r="AI583" s="18">
        <f t="shared" si="175"/>
        <v>0</v>
      </c>
      <c r="AJ583" s="18">
        <f t="shared" si="176"/>
        <v>0</v>
      </c>
      <c r="AK583" s="18">
        <f t="shared" si="177"/>
        <v>0</v>
      </c>
      <c r="AL583" s="18">
        <f t="shared" si="178"/>
        <v>0</v>
      </c>
      <c r="AM583" s="18">
        <f t="shared" si="179"/>
        <v>0</v>
      </c>
      <c r="AN583" s="18">
        <f t="shared" si="180"/>
        <v>0</v>
      </c>
      <c r="AO583" s="18">
        <f t="shared" si="193"/>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row>
    <row r="584" spans="34:52" x14ac:dyDescent="0.25">
      <c r="AH584" s="17">
        <f t="shared" si="192"/>
        <v>0</v>
      </c>
      <c r="AI584" s="18">
        <f t="shared" si="175"/>
        <v>0</v>
      </c>
      <c r="AJ584" s="18">
        <f t="shared" si="176"/>
        <v>0</v>
      </c>
      <c r="AK584" s="18">
        <f t="shared" si="177"/>
        <v>0</v>
      </c>
      <c r="AL584" s="18">
        <f t="shared" si="178"/>
        <v>0</v>
      </c>
      <c r="AM584" s="18">
        <f t="shared" si="179"/>
        <v>0</v>
      </c>
      <c r="AN584" s="18">
        <f t="shared" si="180"/>
        <v>0</v>
      </c>
      <c r="AO584" s="18">
        <f t="shared" si="193"/>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row>
    <row r="585" spans="34:52" x14ac:dyDescent="0.25">
      <c r="AH585" s="17">
        <f t="shared" si="192"/>
        <v>0</v>
      </c>
      <c r="AI585" s="18">
        <f t="shared" si="175"/>
        <v>0</v>
      </c>
      <c r="AJ585" s="18">
        <f t="shared" si="176"/>
        <v>0</v>
      </c>
      <c r="AK585" s="18">
        <f t="shared" si="177"/>
        <v>0</v>
      </c>
      <c r="AL585" s="18">
        <f t="shared" si="178"/>
        <v>0</v>
      </c>
      <c r="AM585" s="18">
        <f t="shared" si="179"/>
        <v>0</v>
      </c>
      <c r="AN585" s="18">
        <f t="shared" si="180"/>
        <v>0</v>
      </c>
      <c r="AO585" s="18">
        <f t="shared" si="193"/>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row>
    <row r="586" spans="34:52" x14ac:dyDescent="0.25">
      <c r="AH586" s="17">
        <f t="shared" si="192"/>
        <v>0</v>
      </c>
      <c r="AI586" s="18">
        <f t="shared" si="175"/>
        <v>0</v>
      </c>
      <c r="AJ586" s="18">
        <f t="shared" si="176"/>
        <v>0</v>
      </c>
      <c r="AK586" s="18">
        <f t="shared" si="177"/>
        <v>0</v>
      </c>
      <c r="AL586" s="18">
        <f t="shared" si="178"/>
        <v>0</v>
      </c>
      <c r="AM586" s="18">
        <f t="shared" si="179"/>
        <v>0</v>
      </c>
      <c r="AN586" s="18">
        <f t="shared" si="180"/>
        <v>0</v>
      </c>
      <c r="AO586" s="18">
        <f t="shared" si="193"/>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row>
    <row r="587" spans="34:52" x14ac:dyDescent="0.25">
      <c r="AH587" s="17">
        <f t="shared" si="192"/>
        <v>0</v>
      </c>
      <c r="AI587" s="18">
        <f t="shared" si="175"/>
        <v>0</v>
      </c>
      <c r="AJ587" s="18">
        <f t="shared" si="176"/>
        <v>0</v>
      </c>
      <c r="AK587" s="18">
        <f t="shared" si="177"/>
        <v>0</v>
      </c>
      <c r="AL587" s="18">
        <f t="shared" si="178"/>
        <v>0</v>
      </c>
      <c r="AM587" s="18">
        <f t="shared" si="179"/>
        <v>0</v>
      </c>
      <c r="AN587" s="18">
        <f t="shared" si="180"/>
        <v>0</v>
      </c>
      <c r="AO587" s="18">
        <f t="shared" si="193"/>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row>
    <row r="588" spans="34:52" x14ac:dyDescent="0.25">
      <c r="AH588" s="17">
        <f t="shared" si="192"/>
        <v>0</v>
      </c>
      <c r="AI588" s="18">
        <f t="shared" si="175"/>
        <v>0</v>
      </c>
      <c r="AJ588" s="18">
        <f t="shared" si="176"/>
        <v>0</v>
      </c>
      <c r="AK588" s="18">
        <f t="shared" si="177"/>
        <v>0</v>
      </c>
      <c r="AL588" s="18">
        <f t="shared" si="178"/>
        <v>0</v>
      </c>
      <c r="AM588" s="18">
        <f t="shared" si="179"/>
        <v>0</v>
      </c>
      <c r="AN588" s="18">
        <f t="shared" si="180"/>
        <v>0</v>
      </c>
      <c r="AO588" s="18">
        <f t="shared" si="193"/>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row>
    <row r="589" spans="34:52" x14ac:dyDescent="0.25">
      <c r="AH589" s="17">
        <f t="shared" si="192"/>
        <v>0</v>
      </c>
      <c r="AI589" s="18">
        <f t="shared" si="175"/>
        <v>0</v>
      </c>
      <c r="AJ589" s="18">
        <f t="shared" si="176"/>
        <v>0</v>
      </c>
      <c r="AK589" s="18">
        <f t="shared" si="177"/>
        <v>0</v>
      </c>
      <c r="AL589" s="18">
        <f t="shared" si="178"/>
        <v>0</v>
      </c>
      <c r="AM589" s="18">
        <f t="shared" si="179"/>
        <v>0</v>
      </c>
      <c r="AN589" s="18">
        <f t="shared" si="180"/>
        <v>0</v>
      </c>
      <c r="AO589" s="18">
        <f t="shared" si="193"/>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row>
    <row r="590" spans="34:52" x14ac:dyDescent="0.25">
      <c r="AH590" s="17">
        <f t="shared" si="192"/>
        <v>0</v>
      </c>
      <c r="AI590" s="18">
        <f t="shared" si="175"/>
        <v>0</v>
      </c>
      <c r="AJ590" s="18">
        <f t="shared" si="176"/>
        <v>0</v>
      </c>
      <c r="AK590" s="18">
        <f t="shared" si="177"/>
        <v>0</v>
      </c>
      <c r="AL590" s="18">
        <f t="shared" si="178"/>
        <v>0</v>
      </c>
      <c r="AM590" s="18">
        <f t="shared" si="179"/>
        <v>0</v>
      </c>
      <c r="AN590" s="18">
        <f t="shared" si="180"/>
        <v>0</v>
      </c>
      <c r="AO590" s="18">
        <f t="shared" si="193"/>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row>
    <row r="591" spans="34:52" x14ac:dyDescent="0.25">
      <c r="AH591" s="17">
        <f t="shared" si="192"/>
        <v>0</v>
      </c>
      <c r="AI591" s="18">
        <f t="shared" si="175"/>
        <v>0</v>
      </c>
      <c r="AJ591" s="18">
        <f t="shared" si="176"/>
        <v>0</v>
      </c>
      <c r="AK591" s="18">
        <f t="shared" si="177"/>
        <v>0</v>
      </c>
      <c r="AL591" s="18">
        <f t="shared" si="178"/>
        <v>0</v>
      </c>
      <c r="AM591" s="18">
        <f t="shared" si="179"/>
        <v>0</v>
      </c>
      <c r="AN591" s="18">
        <f t="shared" si="180"/>
        <v>0</v>
      </c>
      <c r="AO591" s="18">
        <f t="shared" si="193"/>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row>
    <row r="592" spans="34:52" x14ac:dyDescent="0.25">
      <c r="AH592" s="17">
        <f t="shared" si="192"/>
        <v>0</v>
      </c>
      <c r="AI592" s="18">
        <f t="shared" si="175"/>
        <v>0</v>
      </c>
      <c r="AJ592" s="18">
        <f t="shared" si="176"/>
        <v>0</v>
      </c>
      <c r="AK592" s="18">
        <f t="shared" si="177"/>
        <v>0</v>
      </c>
      <c r="AL592" s="18">
        <f t="shared" si="178"/>
        <v>0</v>
      </c>
      <c r="AM592" s="18">
        <f t="shared" si="179"/>
        <v>0</v>
      </c>
      <c r="AN592" s="18">
        <f t="shared" si="180"/>
        <v>0</v>
      </c>
      <c r="AO592" s="18">
        <f t="shared" si="193"/>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row>
    <row r="593" spans="34:52" x14ac:dyDescent="0.25">
      <c r="AH593" s="17">
        <f t="shared" si="192"/>
        <v>0</v>
      </c>
      <c r="AI593" s="18">
        <f t="shared" si="175"/>
        <v>0</v>
      </c>
      <c r="AJ593" s="18">
        <f t="shared" si="176"/>
        <v>0</v>
      </c>
      <c r="AK593" s="18">
        <f t="shared" si="177"/>
        <v>0</v>
      </c>
      <c r="AL593" s="18">
        <f t="shared" si="178"/>
        <v>0</v>
      </c>
      <c r="AM593" s="18">
        <f t="shared" si="179"/>
        <v>0</v>
      </c>
      <c r="AN593" s="18">
        <f t="shared" si="180"/>
        <v>0</v>
      </c>
      <c r="AO593" s="18">
        <f t="shared" si="193"/>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row>
    <row r="594" spans="34:52" x14ac:dyDescent="0.25">
      <c r="AH594" s="17">
        <f t="shared" si="192"/>
        <v>0</v>
      </c>
      <c r="AI594" s="18">
        <f t="shared" si="175"/>
        <v>0</v>
      </c>
      <c r="AJ594" s="18">
        <f t="shared" si="176"/>
        <v>0</v>
      </c>
      <c r="AK594" s="18">
        <f t="shared" si="177"/>
        <v>0</v>
      </c>
      <c r="AL594" s="18">
        <f t="shared" si="178"/>
        <v>0</v>
      </c>
      <c r="AM594" s="18">
        <f t="shared" si="179"/>
        <v>0</v>
      </c>
      <c r="AN594" s="18">
        <f t="shared" si="180"/>
        <v>0</v>
      </c>
      <c r="AO594" s="18">
        <f t="shared" si="193"/>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row>
    <row r="595" spans="34:52" x14ac:dyDescent="0.25">
      <c r="AH595" s="17">
        <f t="shared" si="192"/>
        <v>0</v>
      </c>
      <c r="AI595" s="18">
        <f t="shared" si="175"/>
        <v>0</v>
      </c>
      <c r="AJ595" s="18">
        <f t="shared" si="176"/>
        <v>0</v>
      </c>
      <c r="AK595" s="18">
        <f t="shared" si="177"/>
        <v>0</v>
      </c>
      <c r="AL595" s="18">
        <f t="shared" si="178"/>
        <v>0</v>
      </c>
      <c r="AM595" s="18">
        <f t="shared" si="179"/>
        <v>0</v>
      </c>
      <c r="AN595" s="18">
        <f t="shared" si="180"/>
        <v>0</v>
      </c>
      <c r="AO595" s="18">
        <f t="shared" si="193"/>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row>
    <row r="596" spans="34:52" x14ac:dyDescent="0.25">
      <c r="AH596" s="17">
        <f t="shared" si="192"/>
        <v>0</v>
      </c>
      <c r="AI596" s="18">
        <f t="shared" si="175"/>
        <v>0</v>
      </c>
      <c r="AJ596" s="18">
        <f t="shared" si="176"/>
        <v>0</v>
      </c>
      <c r="AK596" s="18">
        <f t="shared" si="177"/>
        <v>0</v>
      </c>
      <c r="AL596" s="18">
        <f t="shared" si="178"/>
        <v>0</v>
      </c>
      <c r="AM596" s="18">
        <f t="shared" si="179"/>
        <v>0</v>
      </c>
      <c r="AN596" s="18">
        <f t="shared" si="180"/>
        <v>0</v>
      </c>
      <c r="AO596" s="18">
        <f t="shared" si="193"/>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row>
    <row r="597" spans="34:52" x14ac:dyDescent="0.25">
      <c r="AH597" s="17">
        <f t="shared" si="192"/>
        <v>0</v>
      </c>
      <c r="AI597" s="18">
        <f t="shared" si="175"/>
        <v>0</v>
      </c>
      <c r="AJ597" s="18">
        <f t="shared" si="176"/>
        <v>0</v>
      </c>
      <c r="AK597" s="18">
        <f t="shared" si="177"/>
        <v>0</v>
      </c>
      <c r="AL597" s="18">
        <f t="shared" si="178"/>
        <v>0</v>
      </c>
      <c r="AM597" s="18">
        <f t="shared" si="179"/>
        <v>0</v>
      </c>
      <c r="AN597" s="18">
        <f t="shared" si="180"/>
        <v>0</v>
      </c>
      <c r="AO597" s="18">
        <f t="shared" si="193"/>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row>
    <row r="598" spans="34:52" x14ac:dyDescent="0.25">
      <c r="AH598" s="17">
        <f t="shared" si="192"/>
        <v>0</v>
      </c>
      <c r="AI598" s="18">
        <f t="shared" si="175"/>
        <v>0</v>
      </c>
      <c r="AJ598" s="18">
        <f t="shared" si="176"/>
        <v>0</v>
      </c>
      <c r="AK598" s="18">
        <f t="shared" si="177"/>
        <v>0</v>
      </c>
      <c r="AL598" s="18">
        <f t="shared" si="178"/>
        <v>0</v>
      </c>
      <c r="AM598" s="18">
        <f t="shared" si="179"/>
        <v>0</v>
      </c>
      <c r="AN598" s="18">
        <f t="shared" si="180"/>
        <v>0</v>
      </c>
      <c r="AO598" s="18">
        <f t="shared" si="193"/>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row>
    <row r="599" spans="34:52" x14ac:dyDescent="0.25">
      <c r="AH599" s="17">
        <f t="shared" si="192"/>
        <v>0</v>
      </c>
      <c r="AI599" s="18">
        <f t="shared" si="175"/>
        <v>0</v>
      </c>
      <c r="AJ599" s="18">
        <f t="shared" si="176"/>
        <v>0</v>
      </c>
      <c r="AK599" s="18">
        <f t="shared" si="177"/>
        <v>0</v>
      </c>
      <c r="AL599" s="18">
        <f t="shared" si="178"/>
        <v>0</v>
      </c>
      <c r="AM599" s="18">
        <f t="shared" si="179"/>
        <v>0</v>
      </c>
      <c r="AN599" s="18">
        <f t="shared" si="180"/>
        <v>0</v>
      </c>
      <c r="AO599" s="18">
        <f t="shared" si="193"/>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row>
    <row r="600" spans="34:52" x14ac:dyDescent="0.25">
      <c r="AH600" s="17">
        <f t="shared" si="192"/>
        <v>0</v>
      </c>
      <c r="AI600" s="18">
        <f t="shared" si="175"/>
        <v>0</v>
      </c>
      <c r="AJ600" s="18">
        <f t="shared" si="176"/>
        <v>0</v>
      </c>
      <c r="AK600" s="18">
        <f t="shared" si="177"/>
        <v>0</v>
      </c>
      <c r="AL600" s="18">
        <f t="shared" si="178"/>
        <v>0</v>
      </c>
      <c r="AM600" s="18">
        <f t="shared" si="179"/>
        <v>0</v>
      </c>
      <c r="AN600" s="18">
        <f t="shared" si="180"/>
        <v>0</v>
      </c>
      <c r="AO600" s="18">
        <f t="shared" si="193"/>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row>
    <row r="601" spans="34:52" x14ac:dyDescent="0.25">
      <c r="AH601" s="17">
        <f t="shared" si="192"/>
        <v>0</v>
      </c>
      <c r="AI601" s="18">
        <f t="shared" si="175"/>
        <v>0</v>
      </c>
      <c r="AJ601" s="18">
        <f t="shared" si="176"/>
        <v>0</v>
      </c>
      <c r="AK601" s="18">
        <f t="shared" si="177"/>
        <v>0</v>
      </c>
      <c r="AL601" s="18">
        <f t="shared" si="178"/>
        <v>0</v>
      </c>
      <c r="AM601" s="18">
        <f t="shared" si="179"/>
        <v>0</v>
      </c>
      <c r="AN601" s="18">
        <f t="shared" si="180"/>
        <v>0</v>
      </c>
      <c r="AO601" s="18">
        <f t="shared" si="193"/>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row>
    <row r="602" spans="34:52" x14ac:dyDescent="0.25">
      <c r="AH602" s="17">
        <f t="shared" si="192"/>
        <v>0</v>
      </c>
      <c r="AI602" s="18">
        <f t="shared" si="175"/>
        <v>0</v>
      </c>
      <c r="AJ602" s="18">
        <f t="shared" si="176"/>
        <v>0</v>
      </c>
      <c r="AK602" s="18">
        <f t="shared" si="177"/>
        <v>0</v>
      </c>
      <c r="AL602" s="18">
        <f t="shared" si="178"/>
        <v>0</v>
      </c>
      <c r="AM602" s="18">
        <f t="shared" si="179"/>
        <v>0</v>
      </c>
      <c r="AN602" s="18">
        <f t="shared" si="180"/>
        <v>0</v>
      </c>
      <c r="AO602" s="18">
        <f t="shared" si="193"/>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row>
    <row r="603" spans="34:52" x14ac:dyDescent="0.25">
      <c r="AH603" s="17">
        <f t="shared" si="192"/>
        <v>0</v>
      </c>
      <c r="AI603" s="18">
        <f t="shared" si="175"/>
        <v>0</v>
      </c>
      <c r="AJ603" s="18">
        <f t="shared" si="176"/>
        <v>0</v>
      </c>
      <c r="AK603" s="18">
        <f t="shared" si="177"/>
        <v>0</v>
      </c>
      <c r="AL603" s="18">
        <f t="shared" si="178"/>
        <v>0</v>
      </c>
      <c r="AM603" s="18">
        <f t="shared" si="179"/>
        <v>0</v>
      </c>
      <c r="AN603" s="18">
        <f t="shared" si="180"/>
        <v>0</v>
      </c>
      <c r="AO603" s="18">
        <f t="shared" si="193"/>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row>
    <row r="604" spans="34:52" x14ac:dyDescent="0.25">
      <c r="AH604" s="17">
        <f t="shared" si="192"/>
        <v>0</v>
      </c>
      <c r="AI604" s="18">
        <f t="shared" si="175"/>
        <v>0</v>
      </c>
      <c r="AJ604" s="18">
        <f t="shared" si="176"/>
        <v>0</v>
      </c>
      <c r="AK604" s="18">
        <f t="shared" si="177"/>
        <v>0</v>
      </c>
      <c r="AL604" s="18">
        <f t="shared" si="178"/>
        <v>0</v>
      </c>
      <c r="AM604" s="18">
        <f t="shared" si="179"/>
        <v>0</v>
      </c>
      <c r="AN604" s="18">
        <f t="shared" si="180"/>
        <v>0</v>
      </c>
      <c r="AO604" s="18">
        <f t="shared" si="193"/>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row>
    <row r="605" spans="34:52" x14ac:dyDescent="0.25">
      <c r="AH605" s="17">
        <f t="shared" si="192"/>
        <v>0</v>
      </c>
      <c r="AI605" s="18">
        <f t="shared" si="175"/>
        <v>0</v>
      </c>
      <c r="AJ605" s="18">
        <f t="shared" si="176"/>
        <v>0</v>
      </c>
      <c r="AK605" s="18">
        <f t="shared" si="177"/>
        <v>0</v>
      </c>
      <c r="AL605" s="18">
        <f t="shared" si="178"/>
        <v>0</v>
      </c>
      <c r="AM605" s="18">
        <f t="shared" si="179"/>
        <v>0</v>
      </c>
      <c r="AN605" s="18">
        <f t="shared" si="180"/>
        <v>0</v>
      </c>
      <c r="AO605" s="18">
        <f t="shared" si="193"/>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row>
    <row r="606" spans="34:52" x14ac:dyDescent="0.25">
      <c r="AH606" s="17">
        <f t="shared" si="192"/>
        <v>0</v>
      </c>
      <c r="AI606" s="18">
        <f t="shared" si="175"/>
        <v>0</v>
      </c>
      <c r="AJ606" s="18">
        <f t="shared" si="176"/>
        <v>0</v>
      </c>
      <c r="AK606" s="18">
        <f t="shared" si="177"/>
        <v>0</v>
      </c>
      <c r="AL606" s="18">
        <f t="shared" si="178"/>
        <v>0</v>
      </c>
      <c r="AM606" s="18">
        <f t="shared" si="179"/>
        <v>0</v>
      </c>
      <c r="AN606" s="18">
        <f t="shared" si="180"/>
        <v>0</v>
      </c>
      <c r="AO606" s="18">
        <f t="shared" si="193"/>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row>
    <row r="607" spans="34:52" x14ac:dyDescent="0.25">
      <c r="AH607" s="17">
        <f t="shared" si="192"/>
        <v>0</v>
      </c>
      <c r="AI607" s="18">
        <f t="shared" si="175"/>
        <v>0</v>
      </c>
      <c r="AJ607" s="18">
        <f t="shared" si="176"/>
        <v>0</v>
      </c>
      <c r="AK607" s="18">
        <f t="shared" si="177"/>
        <v>0</v>
      </c>
      <c r="AL607" s="18">
        <f t="shared" si="178"/>
        <v>0</v>
      </c>
      <c r="AM607" s="18">
        <f t="shared" si="179"/>
        <v>0</v>
      </c>
      <c r="AN607" s="18">
        <f t="shared" si="180"/>
        <v>0</v>
      </c>
      <c r="AO607" s="18">
        <f t="shared" si="193"/>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row>
    <row r="608" spans="34:52" x14ac:dyDescent="0.25">
      <c r="AH608" s="17">
        <f t="shared" si="192"/>
        <v>0</v>
      </c>
      <c r="AI608" s="18">
        <f t="shared" si="175"/>
        <v>0</v>
      </c>
      <c r="AJ608" s="18">
        <f t="shared" si="176"/>
        <v>0</v>
      </c>
      <c r="AK608" s="18">
        <f t="shared" si="177"/>
        <v>0</v>
      </c>
      <c r="AL608" s="18">
        <f t="shared" si="178"/>
        <v>0</v>
      </c>
      <c r="AM608" s="18">
        <f t="shared" si="179"/>
        <v>0</v>
      </c>
      <c r="AN608" s="18">
        <f t="shared" si="180"/>
        <v>0</v>
      </c>
      <c r="AO608" s="18">
        <f t="shared" si="193"/>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row>
    <row r="609" spans="34:52" x14ac:dyDescent="0.25">
      <c r="AH609" s="17">
        <f t="shared" si="192"/>
        <v>0</v>
      </c>
      <c r="AI609" s="18">
        <f t="shared" si="175"/>
        <v>0</v>
      </c>
      <c r="AJ609" s="18">
        <f t="shared" si="176"/>
        <v>0</v>
      </c>
      <c r="AK609" s="18">
        <f t="shared" si="177"/>
        <v>0</v>
      </c>
      <c r="AL609" s="18">
        <f t="shared" si="178"/>
        <v>0</v>
      </c>
      <c r="AM609" s="18">
        <f t="shared" si="179"/>
        <v>0</v>
      </c>
      <c r="AN609" s="18">
        <f t="shared" si="180"/>
        <v>0</v>
      </c>
      <c r="AO609" s="18">
        <f t="shared" si="193"/>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row>
    <row r="610" spans="34:52" x14ac:dyDescent="0.25">
      <c r="AH610" s="17">
        <f t="shared" si="192"/>
        <v>0</v>
      </c>
      <c r="AI610" s="18">
        <f t="shared" si="175"/>
        <v>0</v>
      </c>
      <c r="AJ610" s="18">
        <f t="shared" si="176"/>
        <v>0</v>
      </c>
      <c r="AK610" s="18">
        <f t="shared" si="177"/>
        <v>0</v>
      </c>
      <c r="AL610" s="18">
        <f t="shared" si="178"/>
        <v>0</v>
      </c>
      <c r="AM610" s="18">
        <f t="shared" si="179"/>
        <v>0</v>
      </c>
      <c r="AN610" s="18">
        <f t="shared" si="180"/>
        <v>0</v>
      </c>
      <c r="AO610" s="18">
        <f t="shared" si="193"/>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row>
    <row r="611" spans="34:52" x14ac:dyDescent="0.25">
      <c r="AH611" s="17">
        <f t="shared" si="192"/>
        <v>0</v>
      </c>
      <c r="AI611" s="18">
        <f t="shared" si="175"/>
        <v>0</v>
      </c>
      <c r="AJ611" s="18">
        <f t="shared" si="176"/>
        <v>0</v>
      </c>
      <c r="AK611" s="18">
        <f t="shared" si="177"/>
        <v>0</v>
      </c>
      <c r="AL611" s="18">
        <f t="shared" si="178"/>
        <v>0</v>
      </c>
      <c r="AM611" s="18">
        <f t="shared" si="179"/>
        <v>0</v>
      </c>
      <c r="AN611" s="18">
        <f t="shared" si="180"/>
        <v>0</v>
      </c>
      <c r="AO611" s="18">
        <f t="shared" si="193"/>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row>
    <row r="612" spans="34:52" x14ac:dyDescent="0.25">
      <c r="AH612" s="17">
        <f t="shared" si="192"/>
        <v>0</v>
      </c>
      <c r="AI612" s="18">
        <f t="shared" si="175"/>
        <v>0</v>
      </c>
      <c r="AJ612" s="18">
        <f t="shared" si="176"/>
        <v>0</v>
      </c>
      <c r="AK612" s="18">
        <f t="shared" si="177"/>
        <v>0</v>
      </c>
      <c r="AL612" s="18">
        <f t="shared" si="178"/>
        <v>0</v>
      </c>
      <c r="AM612" s="18">
        <f t="shared" si="179"/>
        <v>0</v>
      </c>
      <c r="AN612" s="18">
        <f t="shared" si="180"/>
        <v>0</v>
      </c>
      <c r="AO612" s="18">
        <f t="shared" si="193"/>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row>
    <row r="613" spans="34:52" x14ac:dyDescent="0.25">
      <c r="AH613" s="17">
        <f t="shared" si="192"/>
        <v>0</v>
      </c>
      <c r="AI613" s="18">
        <f t="shared" si="175"/>
        <v>0</v>
      </c>
      <c r="AJ613" s="18">
        <f t="shared" si="176"/>
        <v>0</v>
      </c>
      <c r="AK613" s="18">
        <f t="shared" si="177"/>
        <v>0</v>
      </c>
      <c r="AL613" s="18">
        <f t="shared" si="178"/>
        <v>0</v>
      </c>
      <c r="AM613" s="18">
        <f t="shared" si="179"/>
        <v>0</v>
      </c>
      <c r="AN613" s="18">
        <f t="shared" si="180"/>
        <v>0</v>
      </c>
      <c r="AO613" s="18">
        <f t="shared" si="193"/>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row>
    <row r="614" spans="34:52" x14ac:dyDescent="0.25">
      <c r="AH614" s="17">
        <f t="shared" si="192"/>
        <v>0</v>
      </c>
      <c r="AI614" s="18">
        <f t="shared" si="175"/>
        <v>0</v>
      </c>
      <c r="AJ614" s="18">
        <f t="shared" si="176"/>
        <v>0</v>
      </c>
      <c r="AK614" s="18">
        <f t="shared" si="177"/>
        <v>0</v>
      </c>
      <c r="AL614" s="18">
        <f t="shared" si="178"/>
        <v>0</v>
      </c>
      <c r="AM614" s="18">
        <f t="shared" si="179"/>
        <v>0</v>
      </c>
      <c r="AN614" s="18">
        <f t="shared" si="180"/>
        <v>0</v>
      </c>
      <c r="AO614" s="18">
        <f t="shared" si="193"/>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row>
    <row r="615" spans="34:52" x14ac:dyDescent="0.25">
      <c r="AH615" s="17">
        <f t="shared" si="192"/>
        <v>0</v>
      </c>
      <c r="AI615" s="18">
        <f t="shared" si="175"/>
        <v>0</v>
      </c>
      <c r="AJ615" s="18">
        <f t="shared" si="176"/>
        <v>0</v>
      </c>
      <c r="AK615" s="18">
        <f t="shared" si="177"/>
        <v>0</v>
      </c>
      <c r="AL615" s="18">
        <f t="shared" si="178"/>
        <v>0</v>
      </c>
      <c r="AM615" s="18">
        <f t="shared" si="179"/>
        <v>0</v>
      </c>
      <c r="AN615" s="18">
        <f t="shared" si="180"/>
        <v>0</v>
      </c>
      <c r="AO615" s="18">
        <f t="shared" si="193"/>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row>
    <row r="616" spans="34:52" x14ac:dyDescent="0.25">
      <c r="AH616" s="17">
        <f t="shared" si="192"/>
        <v>0</v>
      </c>
      <c r="AI616" s="18">
        <f t="shared" si="175"/>
        <v>0</v>
      </c>
      <c r="AJ616" s="18">
        <f t="shared" si="176"/>
        <v>0</v>
      </c>
      <c r="AK616" s="18">
        <f t="shared" si="177"/>
        <v>0</v>
      </c>
      <c r="AL616" s="18">
        <f t="shared" si="178"/>
        <v>0</v>
      </c>
      <c r="AM616" s="18">
        <f t="shared" si="179"/>
        <v>0</v>
      </c>
      <c r="AN616" s="18">
        <f t="shared" si="180"/>
        <v>0</v>
      </c>
      <c r="AO616" s="18">
        <f t="shared" si="193"/>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row>
    <row r="617" spans="34:52" x14ac:dyDescent="0.25">
      <c r="AH617" s="17">
        <f t="shared" si="192"/>
        <v>0</v>
      </c>
      <c r="AI617" s="18">
        <f t="shared" si="175"/>
        <v>0</v>
      </c>
      <c r="AJ617" s="18">
        <f t="shared" si="176"/>
        <v>0</v>
      </c>
      <c r="AK617" s="18">
        <f t="shared" si="177"/>
        <v>0</v>
      </c>
      <c r="AL617" s="18">
        <f t="shared" si="178"/>
        <v>0</v>
      </c>
      <c r="AM617" s="18">
        <f t="shared" si="179"/>
        <v>0</v>
      </c>
      <c r="AN617" s="18">
        <f t="shared" si="180"/>
        <v>0</v>
      </c>
      <c r="AO617" s="18">
        <f t="shared" si="193"/>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row>
    <row r="618" spans="34:52" x14ac:dyDescent="0.25">
      <c r="AH618" s="17">
        <f t="shared" si="192"/>
        <v>0</v>
      </c>
      <c r="AI618" s="18">
        <f t="shared" si="175"/>
        <v>0</v>
      </c>
      <c r="AJ618" s="18">
        <f t="shared" si="176"/>
        <v>0</v>
      </c>
      <c r="AK618" s="18">
        <f t="shared" si="177"/>
        <v>0</v>
      </c>
      <c r="AL618" s="18">
        <f t="shared" si="178"/>
        <v>0</v>
      </c>
      <c r="AM618" s="18">
        <f t="shared" si="179"/>
        <v>0</v>
      </c>
      <c r="AN618" s="18">
        <f t="shared" si="180"/>
        <v>0</v>
      </c>
      <c r="AO618" s="18">
        <f t="shared" si="193"/>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row>
    <row r="619" spans="34:52" x14ac:dyDescent="0.25">
      <c r="AH619" s="17">
        <f t="shared" si="192"/>
        <v>0</v>
      </c>
      <c r="AI619" s="18">
        <f t="shared" si="175"/>
        <v>0</v>
      </c>
      <c r="AJ619" s="18">
        <f t="shared" si="176"/>
        <v>0</v>
      </c>
      <c r="AK619" s="18">
        <f t="shared" si="177"/>
        <v>0</v>
      </c>
      <c r="AL619" s="18">
        <f t="shared" si="178"/>
        <v>0</v>
      </c>
      <c r="AM619" s="18">
        <f t="shared" si="179"/>
        <v>0</v>
      </c>
      <c r="AN619" s="18">
        <f t="shared" si="180"/>
        <v>0</v>
      </c>
      <c r="AO619" s="18">
        <f t="shared" si="193"/>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row>
    <row r="620" spans="34:52" x14ac:dyDescent="0.25">
      <c r="AH620" s="17">
        <f t="shared" si="192"/>
        <v>0</v>
      </c>
      <c r="AI620" s="18">
        <f t="shared" si="175"/>
        <v>0</v>
      </c>
      <c r="AJ620" s="18">
        <f t="shared" si="176"/>
        <v>0</v>
      </c>
      <c r="AK620" s="18">
        <f t="shared" si="177"/>
        <v>0</v>
      </c>
      <c r="AL620" s="18">
        <f t="shared" si="178"/>
        <v>0</v>
      </c>
      <c r="AM620" s="18">
        <f t="shared" si="179"/>
        <v>0</v>
      </c>
      <c r="AN620" s="18">
        <f t="shared" si="180"/>
        <v>0</v>
      </c>
      <c r="AO620" s="18">
        <f t="shared" si="193"/>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row>
    <row r="621" spans="34:52" x14ac:dyDescent="0.25">
      <c r="AH621" s="17">
        <f t="shared" si="192"/>
        <v>0</v>
      </c>
      <c r="AI621" s="18">
        <f t="shared" si="175"/>
        <v>0</v>
      </c>
      <c r="AJ621" s="18">
        <f t="shared" si="176"/>
        <v>0</v>
      </c>
      <c r="AK621" s="18">
        <f t="shared" si="177"/>
        <v>0</v>
      </c>
      <c r="AL621" s="18">
        <f t="shared" si="178"/>
        <v>0</v>
      </c>
      <c r="AM621" s="18">
        <f t="shared" si="179"/>
        <v>0</v>
      </c>
      <c r="AN621" s="18">
        <f t="shared" si="180"/>
        <v>0</v>
      </c>
      <c r="AO621" s="18">
        <f t="shared" si="193"/>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row>
    <row r="622" spans="34:52" x14ac:dyDescent="0.25">
      <c r="AH622" s="17">
        <f t="shared" si="192"/>
        <v>0</v>
      </c>
      <c r="AI622" s="18">
        <f t="shared" si="175"/>
        <v>0</v>
      </c>
      <c r="AJ622" s="18">
        <f t="shared" si="176"/>
        <v>0</v>
      </c>
      <c r="AK622" s="18">
        <f t="shared" si="177"/>
        <v>0</v>
      </c>
      <c r="AL622" s="18">
        <f t="shared" si="178"/>
        <v>0</v>
      </c>
      <c r="AM622" s="18">
        <f t="shared" si="179"/>
        <v>0</v>
      </c>
      <c r="AN622" s="18">
        <f t="shared" si="180"/>
        <v>0</v>
      </c>
      <c r="AO622" s="18">
        <f t="shared" si="193"/>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row>
    <row r="623" spans="34:52" x14ac:dyDescent="0.25">
      <c r="AH623" s="17">
        <f t="shared" si="192"/>
        <v>0</v>
      </c>
      <c r="AI623" s="18">
        <f t="shared" si="175"/>
        <v>0</v>
      </c>
      <c r="AJ623" s="18">
        <f t="shared" si="176"/>
        <v>0</v>
      </c>
      <c r="AK623" s="18">
        <f t="shared" si="177"/>
        <v>0</v>
      </c>
      <c r="AL623" s="18">
        <f t="shared" si="178"/>
        <v>0</v>
      </c>
      <c r="AM623" s="18">
        <f t="shared" si="179"/>
        <v>0</v>
      </c>
      <c r="AN623" s="18">
        <f t="shared" si="180"/>
        <v>0</v>
      </c>
      <c r="AO623" s="18">
        <f t="shared" si="193"/>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row>
    <row r="624" spans="34:52" x14ac:dyDescent="0.25">
      <c r="AH624" s="17">
        <f t="shared" si="192"/>
        <v>0</v>
      </c>
      <c r="AI624" s="18">
        <f t="shared" si="175"/>
        <v>0</v>
      </c>
      <c r="AJ624" s="18">
        <f t="shared" si="176"/>
        <v>0</v>
      </c>
      <c r="AK624" s="18">
        <f t="shared" si="177"/>
        <v>0</v>
      </c>
      <c r="AL624" s="18">
        <f t="shared" si="178"/>
        <v>0</v>
      </c>
      <c r="AM624" s="18">
        <f t="shared" si="179"/>
        <v>0</v>
      </c>
      <c r="AN624" s="18">
        <f t="shared" si="180"/>
        <v>0</v>
      </c>
      <c r="AO624" s="18">
        <f t="shared" si="193"/>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row>
    <row r="625" spans="34:52" x14ac:dyDescent="0.25">
      <c r="AH625" s="17">
        <f t="shared" si="192"/>
        <v>0</v>
      </c>
      <c r="AI625" s="18">
        <f t="shared" si="175"/>
        <v>0</v>
      </c>
      <c r="AJ625" s="18">
        <f t="shared" si="176"/>
        <v>0</v>
      </c>
      <c r="AK625" s="18">
        <f t="shared" si="177"/>
        <v>0</v>
      </c>
      <c r="AL625" s="18">
        <f t="shared" si="178"/>
        <v>0</v>
      </c>
      <c r="AM625" s="18">
        <f t="shared" si="179"/>
        <v>0</v>
      </c>
      <c r="AN625" s="18">
        <f t="shared" si="180"/>
        <v>0</v>
      </c>
      <c r="AO625" s="18">
        <f t="shared" si="193"/>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row>
    <row r="626" spans="34:52" x14ac:dyDescent="0.25">
      <c r="AH626" s="17">
        <f t="shared" si="192"/>
        <v>0</v>
      </c>
      <c r="AI626" s="18">
        <f t="shared" si="175"/>
        <v>0</v>
      </c>
      <c r="AJ626" s="18">
        <f t="shared" si="176"/>
        <v>0</v>
      </c>
      <c r="AK626" s="18">
        <f t="shared" si="177"/>
        <v>0</v>
      </c>
      <c r="AL626" s="18">
        <f t="shared" si="178"/>
        <v>0</v>
      </c>
      <c r="AM626" s="18">
        <f t="shared" si="179"/>
        <v>0</v>
      </c>
      <c r="AN626" s="18">
        <f t="shared" si="180"/>
        <v>0</v>
      </c>
      <c r="AO626" s="18">
        <f t="shared" si="193"/>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row>
    <row r="627" spans="34:52" x14ac:dyDescent="0.25">
      <c r="AH627" s="17">
        <f t="shared" si="192"/>
        <v>0</v>
      </c>
      <c r="AI627" s="18">
        <f t="shared" si="175"/>
        <v>0</v>
      </c>
      <c r="AJ627" s="18">
        <f t="shared" si="176"/>
        <v>0</v>
      </c>
      <c r="AK627" s="18">
        <f t="shared" si="177"/>
        <v>0</v>
      </c>
      <c r="AL627" s="18">
        <f t="shared" si="178"/>
        <v>0</v>
      </c>
      <c r="AM627" s="18">
        <f t="shared" si="179"/>
        <v>0</v>
      </c>
      <c r="AN627" s="18">
        <f t="shared" si="180"/>
        <v>0</v>
      </c>
      <c r="AO627" s="18">
        <f t="shared" si="193"/>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row>
    <row r="628" spans="34:52" x14ac:dyDescent="0.25">
      <c r="AH628" s="17">
        <f t="shared" si="192"/>
        <v>0</v>
      </c>
      <c r="AI628" s="18">
        <f t="shared" si="175"/>
        <v>0</v>
      </c>
      <c r="AJ628" s="18">
        <f t="shared" si="176"/>
        <v>0</v>
      </c>
      <c r="AK628" s="18">
        <f t="shared" si="177"/>
        <v>0</v>
      </c>
      <c r="AL628" s="18">
        <f t="shared" si="178"/>
        <v>0</v>
      </c>
      <c r="AM628" s="18">
        <f t="shared" si="179"/>
        <v>0</v>
      </c>
      <c r="AN628" s="18">
        <f t="shared" si="180"/>
        <v>0</v>
      </c>
      <c r="AO628" s="18">
        <f t="shared" si="193"/>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row>
    <row r="629" spans="34:52" x14ac:dyDescent="0.25">
      <c r="AH629" s="17">
        <f t="shared" si="192"/>
        <v>0</v>
      </c>
      <c r="AI629" s="18">
        <f t="shared" si="175"/>
        <v>0</v>
      </c>
      <c r="AJ629" s="18">
        <f t="shared" si="176"/>
        <v>0</v>
      </c>
      <c r="AK629" s="18">
        <f t="shared" si="177"/>
        <v>0</v>
      </c>
      <c r="AL629" s="18">
        <f t="shared" si="178"/>
        <v>0</v>
      </c>
      <c r="AM629" s="18">
        <f t="shared" si="179"/>
        <v>0</v>
      </c>
      <c r="AN629" s="18">
        <f t="shared" si="180"/>
        <v>0</v>
      </c>
      <c r="AO629" s="18">
        <f t="shared" si="193"/>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row>
    <row r="630" spans="34:52" x14ac:dyDescent="0.25">
      <c r="AH630" s="17">
        <f t="shared" si="192"/>
        <v>0</v>
      </c>
      <c r="AI630" s="18">
        <f t="shared" si="175"/>
        <v>0</v>
      </c>
      <c r="AJ630" s="18">
        <f t="shared" si="176"/>
        <v>0</v>
      </c>
      <c r="AK630" s="18">
        <f t="shared" si="177"/>
        <v>0</v>
      </c>
      <c r="AL630" s="18">
        <f t="shared" si="178"/>
        <v>0</v>
      </c>
      <c r="AM630" s="18">
        <f t="shared" si="179"/>
        <v>0</v>
      </c>
      <c r="AN630" s="18">
        <f t="shared" si="180"/>
        <v>0</v>
      </c>
      <c r="AO630" s="18">
        <f t="shared" si="193"/>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row>
    <row r="631" spans="34:52" x14ac:dyDescent="0.25">
      <c r="AH631" s="17">
        <f t="shared" si="192"/>
        <v>0</v>
      </c>
      <c r="AI631" s="18">
        <f t="shared" si="175"/>
        <v>0</v>
      </c>
      <c r="AJ631" s="18">
        <f t="shared" si="176"/>
        <v>0</v>
      </c>
      <c r="AK631" s="18">
        <f t="shared" si="177"/>
        <v>0</v>
      </c>
      <c r="AL631" s="18">
        <f t="shared" si="178"/>
        <v>0</v>
      </c>
      <c r="AM631" s="18">
        <f t="shared" si="179"/>
        <v>0</v>
      </c>
      <c r="AN631" s="18">
        <f t="shared" si="180"/>
        <v>0</v>
      </c>
      <c r="AO631" s="18">
        <f t="shared" si="193"/>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row>
    <row r="632" spans="34:52" x14ac:dyDescent="0.25">
      <c r="AH632" s="17">
        <f t="shared" si="192"/>
        <v>0</v>
      </c>
      <c r="AI632" s="18">
        <f t="shared" si="175"/>
        <v>0</v>
      </c>
      <c r="AJ632" s="18">
        <f t="shared" si="176"/>
        <v>0</v>
      </c>
      <c r="AK632" s="18">
        <f t="shared" si="177"/>
        <v>0</v>
      </c>
      <c r="AL632" s="18">
        <f t="shared" si="178"/>
        <v>0</v>
      </c>
      <c r="AM632" s="18">
        <f t="shared" si="179"/>
        <v>0</v>
      </c>
      <c r="AN632" s="18">
        <f t="shared" si="180"/>
        <v>0</v>
      </c>
      <c r="AO632" s="18">
        <f t="shared" si="193"/>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row>
    <row r="633" spans="34:52" x14ac:dyDescent="0.25">
      <c r="AH633" s="17">
        <f t="shared" si="192"/>
        <v>0</v>
      </c>
      <c r="AI633" s="18">
        <f t="shared" si="175"/>
        <v>0</v>
      </c>
      <c r="AJ633" s="18">
        <f t="shared" si="176"/>
        <v>0</v>
      </c>
      <c r="AK633" s="18">
        <f t="shared" si="177"/>
        <v>0</v>
      </c>
      <c r="AL633" s="18">
        <f t="shared" si="178"/>
        <v>0</v>
      </c>
      <c r="AM633" s="18">
        <f t="shared" si="179"/>
        <v>0</v>
      </c>
      <c r="AN633" s="18">
        <f t="shared" si="180"/>
        <v>0</v>
      </c>
      <c r="AO633" s="18">
        <f t="shared" si="193"/>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row>
    <row r="634" spans="34:52" x14ac:dyDescent="0.25">
      <c r="AH634" s="17">
        <f t="shared" si="192"/>
        <v>0</v>
      </c>
      <c r="AI634" s="18">
        <f t="shared" si="175"/>
        <v>0</v>
      </c>
      <c r="AJ634" s="18">
        <f t="shared" si="176"/>
        <v>0</v>
      </c>
      <c r="AK634" s="18">
        <f t="shared" si="177"/>
        <v>0</v>
      </c>
      <c r="AL634" s="18">
        <f t="shared" si="178"/>
        <v>0</v>
      </c>
      <c r="AM634" s="18">
        <f t="shared" si="179"/>
        <v>0</v>
      </c>
      <c r="AN634" s="18">
        <f t="shared" si="180"/>
        <v>0</v>
      </c>
      <c r="AO634" s="18">
        <f t="shared" si="193"/>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row>
    <row r="635" spans="34:52" x14ac:dyDescent="0.25">
      <c r="AH635" s="17">
        <f t="shared" si="192"/>
        <v>0</v>
      </c>
      <c r="AI635" s="18">
        <f t="shared" si="175"/>
        <v>0</v>
      </c>
      <c r="AJ635" s="18">
        <f t="shared" si="176"/>
        <v>0</v>
      </c>
      <c r="AK635" s="18">
        <f t="shared" si="177"/>
        <v>0</v>
      </c>
      <c r="AL635" s="18">
        <f t="shared" si="178"/>
        <v>0</v>
      </c>
      <c r="AM635" s="18">
        <f t="shared" si="179"/>
        <v>0</v>
      </c>
      <c r="AN635" s="18">
        <f t="shared" si="180"/>
        <v>0</v>
      </c>
      <c r="AO635" s="18">
        <f t="shared" si="193"/>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row>
    <row r="636" spans="34:52" x14ac:dyDescent="0.25">
      <c r="AH636" s="17">
        <f t="shared" si="192"/>
        <v>0</v>
      </c>
      <c r="AI636" s="18">
        <f t="shared" si="175"/>
        <v>0</v>
      </c>
      <c r="AJ636" s="18">
        <f t="shared" si="176"/>
        <v>0</v>
      </c>
      <c r="AK636" s="18">
        <f t="shared" si="177"/>
        <v>0</v>
      </c>
      <c r="AL636" s="18">
        <f t="shared" si="178"/>
        <v>0</v>
      </c>
      <c r="AM636" s="18">
        <f t="shared" si="179"/>
        <v>0</v>
      </c>
      <c r="AN636" s="18">
        <f t="shared" si="180"/>
        <v>0</v>
      </c>
      <c r="AO636" s="18">
        <f t="shared" si="193"/>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row>
    <row r="637" spans="34:52" x14ac:dyDescent="0.25">
      <c r="AH637" s="17">
        <f t="shared" si="192"/>
        <v>0</v>
      </c>
      <c r="AI637" s="18">
        <f t="shared" si="175"/>
        <v>0</v>
      </c>
      <c r="AJ637" s="18">
        <f t="shared" si="176"/>
        <v>0</v>
      </c>
      <c r="AK637" s="18">
        <f t="shared" si="177"/>
        <v>0</v>
      </c>
      <c r="AL637" s="18">
        <f t="shared" si="178"/>
        <v>0</v>
      </c>
      <c r="AM637" s="18">
        <f t="shared" si="179"/>
        <v>0</v>
      </c>
      <c r="AN637" s="18">
        <f t="shared" si="180"/>
        <v>0</v>
      </c>
      <c r="AO637" s="18">
        <f t="shared" si="193"/>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row>
    <row r="638" spans="34:52" x14ac:dyDescent="0.25">
      <c r="AH638" s="17">
        <f t="shared" si="192"/>
        <v>0</v>
      </c>
      <c r="AI638" s="18">
        <f t="shared" si="175"/>
        <v>0</v>
      </c>
      <c r="AJ638" s="18">
        <f t="shared" si="176"/>
        <v>0</v>
      </c>
      <c r="AK638" s="18">
        <f t="shared" si="177"/>
        <v>0</v>
      </c>
      <c r="AL638" s="18">
        <f t="shared" si="178"/>
        <v>0</v>
      </c>
      <c r="AM638" s="18">
        <f t="shared" si="179"/>
        <v>0</v>
      </c>
      <c r="AN638" s="18">
        <f t="shared" si="180"/>
        <v>0</v>
      </c>
      <c r="AO638" s="18">
        <f t="shared" si="193"/>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row>
    <row r="639" spans="34:52" x14ac:dyDescent="0.25">
      <c r="AH639" s="17">
        <f t="shared" si="192"/>
        <v>0</v>
      </c>
      <c r="AI639" s="18">
        <f t="shared" si="175"/>
        <v>0</v>
      </c>
      <c r="AJ639" s="18">
        <f t="shared" si="176"/>
        <v>0</v>
      </c>
      <c r="AK639" s="18">
        <f t="shared" si="177"/>
        <v>0</v>
      </c>
      <c r="AL639" s="18">
        <f t="shared" si="178"/>
        <v>0</v>
      </c>
      <c r="AM639" s="18">
        <f t="shared" si="179"/>
        <v>0</v>
      </c>
      <c r="AN639" s="18">
        <f t="shared" si="180"/>
        <v>0</v>
      </c>
      <c r="AO639" s="18">
        <f t="shared" si="193"/>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row>
    <row r="640" spans="34:52" x14ac:dyDescent="0.25">
      <c r="AH640" s="17">
        <f t="shared" si="192"/>
        <v>0</v>
      </c>
      <c r="AI640" s="18">
        <f t="shared" si="175"/>
        <v>0</v>
      </c>
      <c r="AJ640" s="18">
        <f t="shared" si="176"/>
        <v>0</v>
      </c>
      <c r="AK640" s="18">
        <f t="shared" si="177"/>
        <v>0</v>
      </c>
      <c r="AL640" s="18">
        <f t="shared" si="178"/>
        <v>0</v>
      </c>
      <c r="AM640" s="18">
        <f t="shared" si="179"/>
        <v>0</v>
      </c>
      <c r="AN640" s="18">
        <f t="shared" si="180"/>
        <v>0</v>
      </c>
      <c r="AO640" s="18">
        <f t="shared" si="193"/>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row>
    <row r="641" spans="34:52" x14ac:dyDescent="0.25">
      <c r="AH641" s="17">
        <f t="shared" si="192"/>
        <v>0</v>
      </c>
      <c r="AI641" s="18">
        <f t="shared" si="175"/>
        <v>0</v>
      </c>
      <c r="AJ641" s="18">
        <f t="shared" si="176"/>
        <v>0</v>
      </c>
      <c r="AK641" s="18">
        <f t="shared" si="177"/>
        <v>0</v>
      </c>
      <c r="AL641" s="18">
        <f t="shared" si="178"/>
        <v>0</v>
      </c>
      <c r="AM641" s="18">
        <f t="shared" si="179"/>
        <v>0</v>
      </c>
      <c r="AN641" s="18">
        <f t="shared" si="180"/>
        <v>0</v>
      </c>
      <c r="AO641" s="18">
        <f t="shared" si="193"/>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row>
    <row r="642" spans="34:52" x14ac:dyDescent="0.25">
      <c r="AH642" s="17">
        <f t="shared" si="192"/>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si="193"/>
        <v>0</v>
      </c>
      <c r="AP642" s="18">
        <f t="shared" ref="AP642:AP705" si="200">SUMIFS(N642,T642,"*"&amp;$BB$1&amp;"*",S642,"USA")</f>
        <v>0</v>
      </c>
      <c r="AQ642" s="18">
        <f t="shared" ref="AQ642:AQ705" si="201">SUMIFS(M642,V642,"*"&amp;$BB$1&amp;"*",U642,"CSA")</f>
        <v>0</v>
      </c>
      <c r="AR642" s="18">
        <f t="shared" ref="AR642:AR705" si="202">SUMIFS(N642,V642,"*"&amp;$BB$1&amp;"*",U642,"USA")</f>
        <v>0</v>
      </c>
      <c r="AS642" s="18">
        <f t="shared" ref="AS642:AS705" si="203">SUMIFS(M642,X642,"*"&amp;$BB$1&amp;"*",W642,"CSA")</f>
        <v>0</v>
      </c>
      <c r="AT642" s="18">
        <f t="shared" ref="AT642:AT705" si="204">SUMIFS(N642,X642,"*"&amp;$BB$1&amp;"*",W642,"USA")</f>
        <v>0</v>
      </c>
      <c r="AU642" s="18">
        <f t="shared" ref="AU642:AU705" si="205">SUMIFS(M642,Z642,"*"&amp;$BB$1&amp;"*",Y642,"CSA")</f>
        <v>0</v>
      </c>
      <c r="AV642" s="18">
        <f t="shared" ref="AV642:AV705" si="206">SUMIFS(N642,Z642,"*"&amp;$BB$1&amp;"*",Y642,"USA")</f>
        <v>0</v>
      </c>
      <c r="AW642" s="18">
        <f t="shared" ref="AW642:AW705" si="207">SUMIFS(M642,AB642,"*"&amp;$BB$1&amp;"*",AA642,"CSA")</f>
        <v>0</v>
      </c>
      <c r="AX642" s="18">
        <f t="shared" ref="AX642:AX705" si="208">SUMIFS(N642,AB642,"*"&amp;$BB$1&amp;"*",AA642,"USA")</f>
        <v>0</v>
      </c>
      <c r="AY642" s="18">
        <f t="shared" ref="AY642:AY705" si="209">SUMIFS(M642,AD642,"*"&amp;$BB$1&amp;"*",AC642,"CSA")</f>
        <v>0</v>
      </c>
      <c r="AZ642" s="18">
        <f t="shared" ref="AZ642:AZ705" si="210">SUMIFS(N642,AD642,"*"&amp;$BB$1&amp;"*",AC642,"USA")</f>
        <v>0</v>
      </c>
    </row>
    <row r="643" spans="34:52" x14ac:dyDescent="0.25">
      <c r="AH643" s="17">
        <f t="shared" ref="AH643:AH706" si="211">SUM(AI643:AZ643)</f>
        <v>0</v>
      </c>
      <c r="AI643" s="18">
        <f t="shared" si="194"/>
        <v>0</v>
      </c>
      <c r="AJ643" s="18">
        <f t="shared" si="195"/>
        <v>0</v>
      </c>
      <c r="AK643" s="18">
        <f t="shared" si="196"/>
        <v>0</v>
      </c>
      <c r="AL643" s="18">
        <f t="shared" si="197"/>
        <v>0</v>
      </c>
      <c r="AM643" s="18">
        <f t="shared" si="198"/>
        <v>0</v>
      </c>
      <c r="AN643" s="18">
        <f t="shared" si="199"/>
        <v>0</v>
      </c>
      <c r="AO643" s="18">
        <f t="shared" ref="AO643:AO706" si="212">SUMIFS(M643,T643,"*"&amp;$BB$1&amp;"*",S643,"CSA")</f>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row>
    <row r="644" spans="34:52" x14ac:dyDescent="0.25">
      <c r="AH644" s="17">
        <f t="shared" si="211"/>
        <v>0</v>
      </c>
      <c r="AI644" s="18">
        <f t="shared" si="194"/>
        <v>0</v>
      </c>
      <c r="AJ644" s="18">
        <f t="shared" si="195"/>
        <v>0</v>
      </c>
      <c r="AK644" s="18">
        <f t="shared" si="196"/>
        <v>0</v>
      </c>
      <c r="AL644" s="18">
        <f t="shared" si="197"/>
        <v>0</v>
      </c>
      <c r="AM644" s="18">
        <f t="shared" si="198"/>
        <v>0</v>
      </c>
      <c r="AN644" s="18">
        <f t="shared" si="199"/>
        <v>0</v>
      </c>
      <c r="AO644" s="18">
        <f t="shared" si="212"/>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row>
    <row r="645" spans="34:52" x14ac:dyDescent="0.25">
      <c r="AH645" s="17">
        <f t="shared" si="211"/>
        <v>0</v>
      </c>
      <c r="AI645" s="18">
        <f t="shared" si="194"/>
        <v>0</v>
      </c>
      <c r="AJ645" s="18">
        <f t="shared" si="195"/>
        <v>0</v>
      </c>
      <c r="AK645" s="18">
        <f t="shared" si="196"/>
        <v>0</v>
      </c>
      <c r="AL645" s="18">
        <f t="shared" si="197"/>
        <v>0</v>
      </c>
      <c r="AM645" s="18">
        <f t="shared" si="198"/>
        <v>0</v>
      </c>
      <c r="AN645" s="18">
        <f t="shared" si="199"/>
        <v>0</v>
      </c>
      <c r="AO645" s="18">
        <f t="shared" si="212"/>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row>
    <row r="646" spans="34:52" x14ac:dyDescent="0.25">
      <c r="AH646" s="17">
        <f t="shared" si="211"/>
        <v>0</v>
      </c>
      <c r="AI646" s="18">
        <f t="shared" si="194"/>
        <v>0</v>
      </c>
      <c r="AJ646" s="18">
        <f t="shared" si="195"/>
        <v>0</v>
      </c>
      <c r="AK646" s="18">
        <f t="shared" si="196"/>
        <v>0</v>
      </c>
      <c r="AL646" s="18">
        <f t="shared" si="197"/>
        <v>0</v>
      </c>
      <c r="AM646" s="18">
        <f t="shared" si="198"/>
        <v>0</v>
      </c>
      <c r="AN646" s="18">
        <f t="shared" si="199"/>
        <v>0</v>
      </c>
      <c r="AO646" s="18">
        <f t="shared" si="212"/>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row>
    <row r="647" spans="34:52" x14ac:dyDescent="0.25">
      <c r="AH647" s="17">
        <f t="shared" si="211"/>
        <v>0</v>
      </c>
      <c r="AI647" s="18">
        <f t="shared" si="194"/>
        <v>0</v>
      </c>
      <c r="AJ647" s="18">
        <f t="shared" si="195"/>
        <v>0</v>
      </c>
      <c r="AK647" s="18">
        <f t="shared" si="196"/>
        <v>0</v>
      </c>
      <c r="AL647" s="18">
        <f t="shared" si="197"/>
        <v>0</v>
      </c>
      <c r="AM647" s="18">
        <f t="shared" si="198"/>
        <v>0</v>
      </c>
      <c r="AN647" s="18">
        <f t="shared" si="199"/>
        <v>0</v>
      </c>
      <c r="AO647" s="18">
        <f t="shared" si="212"/>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row>
    <row r="648" spans="34:52" x14ac:dyDescent="0.25">
      <c r="AH648" s="17">
        <f t="shared" si="211"/>
        <v>0</v>
      </c>
      <c r="AI648" s="18">
        <f t="shared" si="194"/>
        <v>0</v>
      </c>
      <c r="AJ648" s="18">
        <f t="shared" si="195"/>
        <v>0</v>
      </c>
      <c r="AK648" s="18">
        <f t="shared" si="196"/>
        <v>0</v>
      </c>
      <c r="AL648" s="18">
        <f t="shared" si="197"/>
        <v>0</v>
      </c>
      <c r="AM648" s="18">
        <f t="shared" si="198"/>
        <v>0</v>
      </c>
      <c r="AN648" s="18">
        <f t="shared" si="199"/>
        <v>0</v>
      </c>
      <c r="AO648" s="18">
        <f t="shared" si="212"/>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row>
    <row r="649" spans="34:52" x14ac:dyDescent="0.25">
      <c r="AH649" s="17">
        <f t="shared" si="211"/>
        <v>0</v>
      </c>
      <c r="AI649" s="18">
        <f t="shared" si="194"/>
        <v>0</v>
      </c>
      <c r="AJ649" s="18">
        <f t="shared" si="195"/>
        <v>0</v>
      </c>
      <c r="AK649" s="18">
        <f t="shared" si="196"/>
        <v>0</v>
      </c>
      <c r="AL649" s="18">
        <f t="shared" si="197"/>
        <v>0</v>
      </c>
      <c r="AM649" s="18">
        <f t="shared" si="198"/>
        <v>0</v>
      </c>
      <c r="AN649" s="18">
        <f t="shared" si="199"/>
        <v>0</v>
      </c>
      <c r="AO649" s="18">
        <f t="shared" si="212"/>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row>
    <row r="650" spans="34:52" x14ac:dyDescent="0.25">
      <c r="AH650" s="17">
        <f t="shared" si="211"/>
        <v>0</v>
      </c>
      <c r="AI650" s="18">
        <f t="shared" si="194"/>
        <v>0</v>
      </c>
      <c r="AJ650" s="18">
        <f t="shared" si="195"/>
        <v>0</v>
      </c>
      <c r="AK650" s="18">
        <f t="shared" si="196"/>
        <v>0</v>
      </c>
      <c r="AL650" s="18">
        <f t="shared" si="197"/>
        <v>0</v>
      </c>
      <c r="AM650" s="18">
        <f t="shared" si="198"/>
        <v>0</v>
      </c>
      <c r="AN650" s="18">
        <f t="shared" si="199"/>
        <v>0</v>
      </c>
      <c r="AO650" s="18">
        <f t="shared" si="212"/>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row>
    <row r="651" spans="34:52" x14ac:dyDescent="0.25">
      <c r="AH651" s="17">
        <f t="shared" si="211"/>
        <v>0</v>
      </c>
      <c r="AI651" s="18">
        <f t="shared" si="194"/>
        <v>0</v>
      </c>
      <c r="AJ651" s="18">
        <f t="shared" si="195"/>
        <v>0</v>
      </c>
      <c r="AK651" s="18">
        <f t="shared" si="196"/>
        <v>0</v>
      </c>
      <c r="AL651" s="18">
        <f t="shared" si="197"/>
        <v>0</v>
      </c>
      <c r="AM651" s="18">
        <f t="shared" si="198"/>
        <v>0</v>
      </c>
      <c r="AN651" s="18">
        <f t="shared" si="199"/>
        <v>0</v>
      </c>
      <c r="AO651" s="18">
        <f t="shared" si="212"/>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row>
    <row r="652" spans="34:52" x14ac:dyDescent="0.25">
      <c r="AH652" s="17">
        <f t="shared" si="211"/>
        <v>0</v>
      </c>
      <c r="AI652" s="18">
        <f t="shared" si="194"/>
        <v>0</v>
      </c>
      <c r="AJ652" s="18">
        <f t="shared" si="195"/>
        <v>0</v>
      </c>
      <c r="AK652" s="18">
        <f t="shared" si="196"/>
        <v>0</v>
      </c>
      <c r="AL652" s="18">
        <f t="shared" si="197"/>
        <v>0</v>
      </c>
      <c r="AM652" s="18">
        <f t="shared" si="198"/>
        <v>0</v>
      </c>
      <c r="AN652" s="18">
        <f t="shared" si="199"/>
        <v>0</v>
      </c>
      <c r="AO652" s="18">
        <f t="shared" si="212"/>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row>
    <row r="653" spans="34:52" x14ac:dyDescent="0.25">
      <c r="AH653" s="17">
        <f t="shared" si="211"/>
        <v>0</v>
      </c>
      <c r="AI653" s="18">
        <f t="shared" si="194"/>
        <v>0</v>
      </c>
      <c r="AJ653" s="18">
        <f t="shared" si="195"/>
        <v>0</v>
      </c>
      <c r="AK653" s="18">
        <f t="shared" si="196"/>
        <v>0</v>
      </c>
      <c r="AL653" s="18">
        <f t="shared" si="197"/>
        <v>0</v>
      </c>
      <c r="AM653" s="18">
        <f t="shared" si="198"/>
        <v>0</v>
      </c>
      <c r="AN653" s="18">
        <f t="shared" si="199"/>
        <v>0</v>
      </c>
      <c r="AO653" s="18">
        <f t="shared" si="212"/>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row>
    <row r="654" spans="34:52" x14ac:dyDescent="0.25">
      <c r="AH654" s="17">
        <f t="shared" si="211"/>
        <v>0</v>
      </c>
      <c r="AI654" s="18">
        <f t="shared" si="194"/>
        <v>0</v>
      </c>
      <c r="AJ654" s="18">
        <f t="shared" si="195"/>
        <v>0</v>
      </c>
      <c r="AK654" s="18">
        <f t="shared" si="196"/>
        <v>0</v>
      </c>
      <c r="AL654" s="18">
        <f t="shared" si="197"/>
        <v>0</v>
      </c>
      <c r="AM654" s="18">
        <f t="shared" si="198"/>
        <v>0</v>
      </c>
      <c r="AN654" s="18">
        <f t="shared" si="199"/>
        <v>0</v>
      </c>
      <c r="AO654" s="18">
        <f t="shared" si="212"/>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row>
    <row r="655" spans="34:52" x14ac:dyDescent="0.25">
      <c r="AH655" s="17">
        <f t="shared" si="211"/>
        <v>0</v>
      </c>
      <c r="AI655" s="18">
        <f t="shared" si="194"/>
        <v>0</v>
      </c>
      <c r="AJ655" s="18">
        <f t="shared" si="195"/>
        <v>0</v>
      </c>
      <c r="AK655" s="18">
        <f t="shared" si="196"/>
        <v>0</v>
      </c>
      <c r="AL655" s="18">
        <f t="shared" si="197"/>
        <v>0</v>
      </c>
      <c r="AM655" s="18">
        <f t="shared" si="198"/>
        <v>0</v>
      </c>
      <c r="AN655" s="18">
        <f t="shared" si="199"/>
        <v>0</v>
      </c>
      <c r="AO655" s="18">
        <f t="shared" si="212"/>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row>
    <row r="656" spans="34:52" x14ac:dyDescent="0.25">
      <c r="AH656" s="17">
        <f t="shared" si="211"/>
        <v>0</v>
      </c>
      <c r="AI656" s="18">
        <f t="shared" si="194"/>
        <v>0</v>
      </c>
      <c r="AJ656" s="18">
        <f t="shared" si="195"/>
        <v>0</v>
      </c>
      <c r="AK656" s="18">
        <f t="shared" si="196"/>
        <v>0</v>
      </c>
      <c r="AL656" s="18">
        <f t="shared" si="197"/>
        <v>0</v>
      </c>
      <c r="AM656" s="18">
        <f t="shared" si="198"/>
        <v>0</v>
      </c>
      <c r="AN656" s="18">
        <f t="shared" si="199"/>
        <v>0</v>
      </c>
      <c r="AO656" s="18">
        <f t="shared" si="212"/>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row>
    <row r="657" spans="34:52" x14ac:dyDescent="0.25">
      <c r="AH657" s="17">
        <f t="shared" si="211"/>
        <v>0</v>
      </c>
      <c r="AI657" s="18">
        <f t="shared" si="194"/>
        <v>0</v>
      </c>
      <c r="AJ657" s="18">
        <f t="shared" si="195"/>
        <v>0</v>
      </c>
      <c r="AK657" s="18">
        <f t="shared" si="196"/>
        <v>0</v>
      </c>
      <c r="AL657" s="18">
        <f t="shared" si="197"/>
        <v>0</v>
      </c>
      <c r="AM657" s="18">
        <f t="shared" si="198"/>
        <v>0</v>
      </c>
      <c r="AN657" s="18">
        <f t="shared" si="199"/>
        <v>0</v>
      </c>
      <c r="AO657" s="18">
        <f t="shared" si="212"/>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row>
    <row r="658" spans="34:52" x14ac:dyDescent="0.25">
      <c r="AH658" s="17">
        <f t="shared" si="211"/>
        <v>0</v>
      </c>
      <c r="AI658" s="18">
        <f t="shared" si="194"/>
        <v>0</v>
      </c>
      <c r="AJ658" s="18">
        <f t="shared" si="195"/>
        <v>0</v>
      </c>
      <c r="AK658" s="18">
        <f t="shared" si="196"/>
        <v>0</v>
      </c>
      <c r="AL658" s="18">
        <f t="shared" si="197"/>
        <v>0</v>
      </c>
      <c r="AM658" s="18">
        <f t="shared" si="198"/>
        <v>0</v>
      </c>
      <c r="AN658" s="18">
        <f t="shared" si="199"/>
        <v>0</v>
      </c>
      <c r="AO658" s="18">
        <f t="shared" si="212"/>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row>
    <row r="659" spans="34:52" x14ac:dyDescent="0.25">
      <c r="AH659" s="17">
        <f t="shared" si="211"/>
        <v>0</v>
      </c>
      <c r="AI659" s="18">
        <f t="shared" si="194"/>
        <v>0</v>
      </c>
      <c r="AJ659" s="18">
        <f t="shared" si="195"/>
        <v>0</v>
      </c>
      <c r="AK659" s="18">
        <f t="shared" si="196"/>
        <v>0</v>
      </c>
      <c r="AL659" s="18">
        <f t="shared" si="197"/>
        <v>0</v>
      </c>
      <c r="AM659" s="18">
        <f t="shared" si="198"/>
        <v>0</v>
      </c>
      <c r="AN659" s="18">
        <f t="shared" si="199"/>
        <v>0</v>
      </c>
      <c r="AO659" s="18">
        <f t="shared" si="212"/>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row>
    <row r="660" spans="34:52" x14ac:dyDescent="0.25">
      <c r="AH660" s="17">
        <f t="shared" si="211"/>
        <v>0</v>
      </c>
      <c r="AI660" s="18">
        <f t="shared" si="194"/>
        <v>0</v>
      </c>
      <c r="AJ660" s="18">
        <f t="shared" si="195"/>
        <v>0</v>
      </c>
      <c r="AK660" s="18">
        <f t="shared" si="196"/>
        <v>0</v>
      </c>
      <c r="AL660" s="18">
        <f t="shared" si="197"/>
        <v>0</v>
      </c>
      <c r="AM660" s="18">
        <f t="shared" si="198"/>
        <v>0</v>
      </c>
      <c r="AN660" s="18">
        <f t="shared" si="199"/>
        <v>0</v>
      </c>
      <c r="AO660" s="18">
        <f t="shared" si="212"/>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row>
    <row r="661" spans="34:52" x14ac:dyDescent="0.25">
      <c r="AH661" s="17">
        <f t="shared" si="211"/>
        <v>0</v>
      </c>
      <c r="AI661" s="18">
        <f t="shared" si="194"/>
        <v>0</v>
      </c>
      <c r="AJ661" s="18">
        <f t="shared" si="195"/>
        <v>0</v>
      </c>
      <c r="AK661" s="18">
        <f t="shared" si="196"/>
        <v>0</v>
      </c>
      <c r="AL661" s="18">
        <f t="shared" si="197"/>
        <v>0</v>
      </c>
      <c r="AM661" s="18">
        <f t="shared" si="198"/>
        <v>0</v>
      </c>
      <c r="AN661" s="18">
        <f t="shared" si="199"/>
        <v>0</v>
      </c>
      <c r="AO661" s="18">
        <f t="shared" si="212"/>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row>
    <row r="662" spans="34:52" x14ac:dyDescent="0.25">
      <c r="AH662" s="17">
        <f t="shared" si="211"/>
        <v>0</v>
      </c>
      <c r="AI662" s="18">
        <f t="shared" si="194"/>
        <v>0</v>
      </c>
      <c r="AJ662" s="18">
        <f t="shared" si="195"/>
        <v>0</v>
      </c>
      <c r="AK662" s="18">
        <f t="shared" si="196"/>
        <v>0</v>
      </c>
      <c r="AL662" s="18">
        <f t="shared" si="197"/>
        <v>0</v>
      </c>
      <c r="AM662" s="18">
        <f t="shared" si="198"/>
        <v>0</v>
      </c>
      <c r="AN662" s="18">
        <f t="shared" si="199"/>
        <v>0</v>
      </c>
      <c r="AO662" s="18">
        <f t="shared" si="212"/>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row>
    <row r="663" spans="34:52" x14ac:dyDescent="0.25">
      <c r="AH663" s="17">
        <f t="shared" si="211"/>
        <v>0</v>
      </c>
      <c r="AI663" s="18">
        <f t="shared" si="194"/>
        <v>0</v>
      </c>
      <c r="AJ663" s="18">
        <f t="shared" si="195"/>
        <v>0</v>
      </c>
      <c r="AK663" s="18">
        <f t="shared" si="196"/>
        <v>0</v>
      </c>
      <c r="AL663" s="18">
        <f t="shared" si="197"/>
        <v>0</v>
      </c>
      <c r="AM663" s="18">
        <f t="shared" si="198"/>
        <v>0</v>
      </c>
      <c r="AN663" s="18">
        <f t="shared" si="199"/>
        <v>0</v>
      </c>
      <c r="AO663" s="18">
        <f t="shared" si="212"/>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row>
    <row r="664" spans="34:52" x14ac:dyDescent="0.25">
      <c r="AH664" s="17">
        <f t="shared" si="211"/>
        <v>0</v>
      </c>
      <c r="AI664" s="18">
        <f t="shared" si="194"/>
        <v>0</v>
      </c>
      <c r="AJ664" s="18">
        <f t="shared" si="195"/>
        <v>0</v>
      </c>
      <c r="AK664" s="18">
        <f t="shared" si="196"/>
        <v>0</v>
      </c>
      <c r="AL664" s="18">
        <f t="shared" si="197"/>
        <v>0</v>
      </c>
      <c r="AM664" s="18">
        <f t="shared" si="198"/>
        <v>0</v>
      </c>
      <c r="AN664" s="18">
        <f t="shared" si="199"/>
        <v>0</v>
      </c>
      <c r="AO664" s="18">
        <f t="shared" si="212"/>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row>
    <row r="665" spans="34:52" x14ac:dyDescent="0.25">
      <c r="AH665" s="17">
        <f t="shared" si="211"/>
        <v>0</v>
      </c>
      <c r="AI665" s="18">
        <f t="shared" si="194"/>
        <v>0</v>
      </c>
      <c r="AJ665" s="18">
        <f t="shared" si="195"/>
        <v>0</v>
      </c>
      <c r="AK665" s="18">
        <f t="shared" si="196"/>
        <v>0</v>
      </c>
      <c r="AL665" s="18">
        <f t="shared" si="197"/>
        <v>0</v>
      </c>
      <c r="AM665" s="18">
        <f t="shared" si="198"/>
        <v>0</v>
      </c>
      <c r="AN665" s="18">
        <f t="shared" si="199"/>
        <v>0</v>
      </c>
      <c r="AO665" s="18">
        <f t="shared" si="212"/>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row>
    <row r="666" spans="34:52" x14ac:dyDescent="0.25">
      <c r="AH666" s="17">
        <f t="shared" si="211"/>
        <v>0</v>
      </c>
      <c r="AI666" s="18">
        <f t="shared" si="194"/>
        <v>0</v>
      </c>
      <c r="AJ666" s="18">
        <f t="shared" si="195"/>
        <v>0</v>
      </c>
      <c r="AK666" s="18">
        <f t="shared" si="196"/>
        <v>0</v>
      </c>
      <c r="AL666" s="18">
        <f t="shared" si="197"/>
        <v>0</v>
      </c>
      <c r="AM666" s="18">
        <f t="shared" si="198"/>
        <v>0</v>
      </c>
      <c r="AN666" s="18">
        <f t="shared" si="199"/>
        <v>0</v>
      </c>
      <c r="AO666" s="18">
        <f t="shared" si="212"/>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row>
    <row r="667" spans="34:52" x14ac:dyDescent="0.25">
      <c r="AH667" s="17">
        <f t="shared" si="211"/>
        <v>0</v>
      </c>
      <c r="AI667" s="18">
        <f t="shared" si="194"/>
        <v>0</v>
      </c>
      <c r="AJ667" s="18">
        <f t="shared" si="195"/>
        <v>0</v>
      </c>
      <c r="AK667" s="18">
        <f t="shared" si="196"/>
        <v>0</v>
      </c>
      <c r="AL667" s="18">
        <f t="shared" si="197"/>
        <v>0</v>
      </c>
      <c r="AM667" s="18">
        <f t="shared" si="198"/>
        <v>0</v>
      </c>
      <c r="AN667" s="18">
        <f t="shared" si="199"/>
        <v>0</v>
      </c>
      <c r="AO667" s="18">
        <f t="shared" si="212"/>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row>
    <row r="668" spans="34:52" x14ac:dyDescent="0.25">
      <c r="AH668" s="17">
        <f t="shared" si="211"/>
        <v>0</v>
      </c>
      <c r="AI668" s="18">
        <f t="shared" si="194"/>
        <v>0</v>
      </c>
      <c r="AJ668" s="18">
        <f t="shared" si="195"/>
        <v>0</v>
      </c>
      <c r="AK668" s="18">
        <f t="shared" si="196"/>
        <v>0</v>
      </c>
      <c r="AL668" s="18">
        <f t="shared" si="197"/>
        <v>0</v>
      </c>
      <c r="AM668" s="18">
        <f t="shared" si="198"/>
        <v>0</v>
      </c>
      <c r="AN668" s="18">
        <f t="shared" si="199"/>
        <v>0</v>
      </c>
      <c r="AO668" s="18">
        <f t="shared" si="212"/>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row>
    <row r="669" spans="34:52" x14ac:dyDescent="0.25">
      <c r="AH669" s="17">
        <f t="shared" si="211"/>
        <v>0</v>
      </c>
      <c r="AI669" s="18">
        <f t="shared" si="194"/>
        <v>0</v>
      </c>
      <c r="AJ669" s="18">
        <f t="shared" si="195"/>
        <v>0</v>
      </c>
      <c r="AK669" s="18">
        <f t="shared" si="196"/>
        <v>0</v>
      </c>
      <c r="AL669" s="18">
        <f t="shared" si="197"/>
        <v>0</v>
      </c>
      <c r="AM669" s="18">
        <f t="shared" si="198"/>
        <v>0</v>
      </c>
      <c r="AN669" s="18">
        <f t="shared" si="199"/>
        <v>0</v>
      </c>
      <c r="AO669" s="18">
        <f t="shared" si="212"/>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row>
    <row r="670" spans="34:52" x14ac:dyDescent="0.25">
      <c r="AH670" s="17">
        <f t="shared" si="211"/>
        <v>0</v>
      </c>
      <c r="AI670" s="18">
        <f t="shared" si="194"/>
        <v>0</v>
      </c>
      <c r="AJ670" s="18">
        <f t="shared" si="195"/>
        <v>0</v>
      </c>
      <c r="AK670" s="18">
        <f t="shared" si="196"/>
        <v>0</v>
      </c>
      <c r="AL670" s="18">
        <f t="shared" si="197"/>
        <v>0</v>
      </c>
      <c r="AM670" s="18">
        <f t="shared" si="198"/>
        <v>0</v>
      </c>
      <c r="AN670" s="18">
        <f t="shared" si="199"/>
        <v>0</v>
      </c>
      <c r="AO670" s="18">
        <f t="shared" si="212"/>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row>
    <row r="671" spans="34:52" x14ac:dyDescent="0.25">
      <c r="AH671" s="17">
        <f t="shared" si="211"/>
        <v>0</v>
      </c>
      <c r="AI671" s="18">
        <f t="shared" si="194"/>
        <v>0</v>
      </c>
      <c r="AJ671" s="18">
        <f t="shared" si="195"/>
        <v>0</v>
      </c>
      <c r="AK671" s="18">
        <f t="shared" si="196"/>
        <v>0</v>
      </c>
      <c r="AL671" s="18">
        <f t="shared" si="197"/>
        <v>0</v>
      </c>
      <c r="AM671" s="18">
        <f t="shared" si="198"/>
        <v>0</v>
      </c>
      <c r="AN671" s="18">
        <f t="shared" si="199"/>
        <v>0</v>
      </c>
      <c r="AO671" s="18">
        <f t="shared" si="212"/>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row>
    <row r="672" spans="34:52" x14ac:dyDescent="0.25">
      <c r="AH672" s="17">
        <f t="shared" si="211"/>
        <v>0</v>
      </c>
      <c r="AI672" s="18">
        <f t="shared" si="194"/>
        <v>0</v>
      </c>
      <c r="AJ672" s="18">
        <f t="shared" si="195"/>
        <v>0</v>
      </c>
      <c r="AK672" s="18">
        <f t="shared" si="196"/>
        <v>0</v>
      </c>
      <c r="AL672" s="18">
        <f t="shared" si="197"/>
        <v>0</v>
      </c>
      <c r="AM672" s="18">
        <f t="shared" si="198"/>
        <v>0</v>
      </c>
      <c r="AN672" s="18">
        <f t="shared" si="199"/>
        <v>0</v>
      </c>
      <c r="AO672" s="18">
        <f t="shared" si="212"/>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row>
    <row r="673" spans="34:52" x14ac:dyDescent="0.25">
      <c r="AH673" s="17">
        <f t="shared" si="211"/>
        <v>0</v>
      </c>
      <c r="AI673" s="18">
        <f t="shared" si="194"/>
        <v>0</v>
      </c>
      <c r="AJ673" s="18">
        <f t="shared" si="195"/>
        <v>0</v>
      </c>
      <c r="AK673" s="18">
        <f t="shared" si="196"/>
        <v>0</v>
      </c>
      <c r="AL673" s="18">
        <f t="shared" si="197"/>
        <v>0</v>
      </c>
      <c r="AM673" s="18">
        <f t="shared" si="198"/>
        <v>0</v>
      </c>
      <c r="AN673" s="18">
        <f t="shared" si="199"/>
        <v>0</v>
      </c>
      <c r="AO673" s="18">
        <f t="shared" si="212"/>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row>
    <row r="674" spans="34:52" x14ac:dyDescent="0.25">
      <c r="AH674" s="17">
        <f t="shared" si="211"/>
        <v>0</v>
      </c>
      <c r="AI674" s="18">
        <f t="shared" si="194"/>
        <v>0</v>
      </c>
      <c r="AJ674" s="18">
        <f t="shared" si="195"/>
        <v>0</v>
      </c>
      <c r="AK674" s="18">
        <f t="shared" si="196"/>
        <v>0</v>
      </c>
      <c r="AL674" s="18">
        <f t="shared" si="197"/>
        <v>0</v>
      </c>
      <c r="AM674" s="18">
        <f t="shared" si="198"/>
        <v>0</v>
      </c>
      <c r="AN674" s="18">
        <f t="shared" si="199"/>
        <v>0</v>
      </c>
      <c r="AO674" s="18">
        <f t="shared" si="212"/>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row>
    <row r="675" spans="34:52" x14ac:dyDescent="0.25">
      <c r="AH675" s="17">
        <f t="shared" si="211"/>
        <v>0</v>
      </c>
      <c r="AI675" s="18">
        <f t="shared" si="194"/>
        <v>0</v>
      </c>
      <c r="AJ675" s="18">
        <f t="shared" si="195"/>
        <v>0</v>
      </c>
      <c r="AK675" s="18">
        <f t="shared" si="196"/>
        <v>0</v>
      </c>
      <c r="AL675" s="18">
        <f t="shared" si="197"/>
        <v>0</v>
      </c>
      <c r="AM675" s="18">
        <f t="shared" si="198"/>
        <v>0</v>
      </c>
      <c r="AN675" s="18">
        <f t="shared" si="199"/>
        <v>0</v>
      </c>
      <c r="AO675" s="18">
        <f t="shared" si="212"/>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row>
    <row r="676" spans="34:52" x14ac:dyDescent="0.25">
      <c r="AH676" s="17">
        <f t="shared" si="211"/>
        <v>0</v>
      </c>
      <c r="AI676" s="18">
        <f t="shared" si="194"/>
        <v>0</v>
      </c>
      <c r="AJ676" s="18">
        <f t="shared" si="195"/>
        <v>0</v>
      </c>
      <c r="AK676" s="18">
        <f t="shared" si="196"/>
        <v>0</v>
      </c>
      <c r="AL676" s="18">
        <f t="shared" si="197"/>
        <v>0</v>
      </c>
      <c r="AM676" s="18">
        <f t="shared" si="198"/>
        <v>0</v>
      </c>
      <c r="AN676" s="18">
        <f t="shared" si="199"/>
        <v>0</v>
      </c>
      <c r="AO676" s="18">
        <f t="shared" si="212"/>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row>
    <row r="677" spans="34:52" x14ac:dyDescent="0.25">
      <c r="AH677" s="17">
        <f t="shared" si="211"/>
        <v>0</v>
      </c>
      <c r="AI677" s="18">
        <f t="shared" si="194"/>
        <v>0</v>
      </c>
      <c r="AJ677" s="18">
        <f t="shared" si="195"/>
        <v>0</v>
      </c>
      <c r="AK677" s="18">
        <f t="shared" si="196"/>
        <v>0</v>
      </c>
      <c r="AL677" s="18">
        <f t="shared" si="197"/>
        <v>0</v>
      </c>
      <c r="AM677" s="18">
        <f t="shared" si="198"/>
        <v>0</v>
      </c>
      <c r="AN677" s="18">
        <f t="shared" si="199"/>
        <v>0</v>
      </c>
      <c r="AO677" s="18">
        <f t="shared" si="212"/>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row>
    <row r="678" spans="34:52" x14ac:dyDescent="0.25">
      <c r="AH678" s="17">
        <f t="shared" si="211"/>
        <v>0</v>
      </c>
      <c r="AI678" s="18">
        <f t="shared" si="194"/>
        <v>0</v>
      </c>
      <c r="AJ678" s="18">
        <f t="shared" si="195"/>
        <v>0</v>
      </c>
      <c r="AK678" s="18">
        <f t="shared" si="196"/>
        <v>0</v>
      </c>
      <c r="AL678" s="18">
        <f t="shared" si="197"/>
        <v>0</v>
      </c>
      <c r="AM678" s="18">
        <f t="shared" si="198"/>
        <v>0</v>
      </c>
      <c r="AN678" s="18">
        <f t="shared" si="199"/>
        <v>0</v>
      </c>
      <c r="AO678" s="18">
        <f t="shared" si="212"/>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row>
    <row r="679" spans="34:52" x14ac:dyDescent="0.25">
      <c r="AH679" s="17">
        <f t="shared" si="211"/>
        <v>0</v>
      </c>
      <c r="AI679" s="18">
        <f t="shared" si="194"/>
        <v>0</v>
      </c>
      <c r="AJ679" s="18">
        <f t="shared" si="195"/>
        <v>0</v>
      </c>
      <c r="AK679" s="18">
        <f t="shared" si="196"/>
        <v>0</v>
      </c>
      <c r="AL679" s="18">
        <f t="shared" si="197"/>
        <v>0</v>
      </c>
      <c r="AM679" s="18">
        <f t="shared" si="198"/>
        <v>0</v>
      </c>
      <c r="AN679" s="18">
        <f t="shared" si="199"/>
        <v>0</v>
      </c>
      <c r="AO679" s="18">
        <f t="shared" si="212"/>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row>
    <row r="680" spans="34:52" x14ac:dyDescent="0.25">
      <c r="AH680" s="17">
        <f t="shared" si="211"/>
        <v>0</v>
      </c>
      <c r="AI680" s="18">
        <f t="shared" si="194"/>
        <v>0</v>
      </c>
      <c r="AJ680" s="18">
        <f t="shared" si="195"/>
        <v>0</v>
      </c>
      <c r="AK680" s="18">
        <f t="shared" si="196"/>
        <v>0</v>
      </c>
      <c r="AL680" s="18">
        <f t="shared" si="197"/>
        <v>0</v>
      </c>
      <c r="AM680" s="18">
        <f t="shared" si="198"/>
        <v>0</v>
      </c>
      <c r="AN680" s="18">
        <f t="shared" si="199"/>
        <v>0</v>
      </c>
      <c r="AO680" s="18">
        <f t="shared" si="212"/>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row>
    <row r="681" spans="34:52" x14ac:dyDescent="0.25">
      <c r="AH681" s="17">
        <f t="shared" si="211"/>
        <v>0</v>
      </c>
      <c r="AI681" s="18">
        <f t="shared" si="194"/>
        <v>0</v>
      </c>
      <c r="AJ681" s="18">
        <f t="shared" si="195"/>
        <v>0</v>
      </c>
      <c r="AK681" s="18">
        <f t="shared" si="196"/>
        <v>0</v>
      </c>
      <c r="AL681" s="18">
        <f t="shared" si="197"/>
        <v>0</v>
      </c>
      <c r="AM681" s="18">
        <f t="shared" si="198"/>
        <v>0</v>
      </c>
      <c r="AN681" s="18">
        <f t="shared" si="199"/>
        <v>0</v>
      </c>
      <c r="AO681" s="18">
        <f t="shared" si="212"/>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row>
    <row r="682" spans="34:52" x14ac:dyDescent="0.25">
      <c r="AH682" s="17">
        <f t="shared" si="211"/>
        <v>0</v>
      </c>
      <c r="AI682" s="18">
        <f t="shared" si="194"/>
        <v>0</v>
      </c>
      <c r="AJ682" s="18">
        <f t="shared" si="195"/>
        <v>0</v>
      </c>
      <c r="AK682" s="18">
        <f t="shared" si="196"/>
        <v>0</v>
      </c>
      <c r="AL682" s="18">
        <f t="shared" si="197"/>
        <v>0</v>
      </c>
      <c r="AM682" s="18">
        <f t="shared" si="198"/>
        <v>0</v>
      </c>
      <c r="AN682" s="18">
        <f t="shared" si="199"/>
        <v>0</v>
      </c>
      <c r="AO682" s="18">
        <f t="shared" si="212"/>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row>
    <row r="683" spans="34:52" x14ac:dyDescent="0.25">
      <c r="AH683" s="17">
        <f t="shared" si="211"/>
        <v>0</v>
      </c>
      <c r="AI683" s="18">
        <f t="shared" si="194"/>
        <v>0</v>
      </c>
      <c r="AJ683" s="18">
        <f t="shared" si="195"/>
        <v>0</v>
      </c>
      <c r="AK683" s="18">
        <f t="shared" si="196"/>
        <v>0</v>
      </c>
      <c r="AL683" s="18">
        <f t="shared" si="197"/>
        <v>0</v>
      </c>
      <c r="AM683" s="18">
        <f t="shared" si="198"/>
        <v>0</v>
      </c>
      <c r="AN683" s="18">
        <f t="shared" si="199"/>
        <v>0</v>
      </c>
      <c r="AO683" s="18">
        <f t="shared" si="212"/>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row>
    <row r="684" spans="34:52" x14ac:dyDescent="0.25">
      <c r="AH684" s="17">
        <f t="shared" si="211"/>
        <v>0</v>
      </c>
      <c r="AI684" s="18">
        <f t="shared" si="194"/>
        <v>0</v>
      </c>
      <c r="AJ684" s="18">
        <f t="shared" si="195"/>
        <v>0</v>
      </c>
      <c r="AK684" s="18">
        <f t="shared" si="196"/>
        <v>0</v>
      </c>
      <c r="AL684" s="18">
        <f t="shared" si="197"/>
        <v>0</v>
      </c>
      <c r="AM684" s="18">
        <f t="shared" si="198"/>
        <v>0</v>
      </c>
      <c r="AN684" s="18">
        <f t="shared" si="199"/>
        <v>0</v>
      </c>
      <c r="AO684" s="18">
        <f t="shared" si="212"/>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row>
    <row r="685" spans="34:52" x14ac:dyDescent="0.25">
      <c r="AH685" s="17">
        <f t="shared" si="211"/>
        <v>0</v>
      </c>
      <c r="AI685" s="18">
        <f t="shared" si="194"/>
        <v>0</v>
      </c>
      <c r="AJ685" s="18">
        <f t="shared" si="195"/>
        <v>0</v>
      </c>
      <c r="AK685" s="18">
        <f t="shared" si="196"/>
        <v>0</v>
      </c>
      <c r="AL685" s="18">
        <f t="shared" si="197"/>
        <v>0</v>
      </c>
      <c r="AM685" s="18">
        <f t="shared" si="198"/>
        <v>0</v>
      </c>
      <c r="AN685" s="18">
        <f t="shared" si="199"/>
        <v>0</v>
      </c>
      <c r="AO685" s="18">
        <f t="shared" si="212"/>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row>
    <row r="686" spans="34:52" x14ac:dyDescent="0.25">
      <c r="AH686" s="17">
        <f t="shared" si="211"/>
        <v>0</v>
      </c>
      <c r="AI686" s="18">
        <f t="shared" si="194"/>
        <v>0</v>
      </c>
      <c r="AJ686" s="18">
        <f t="shared" si="195"/>
        <v>0</v>
      </c>
      <c r="AK686" s="18">
        <f t="shared" si="196"/>
        <v>0</v>
      </c>
      <c r="AL686" s="18">
        <f t="shared" si="197"/>
        <v>0</v>
      </c>
      <c r="AM686" s="18">
        <f t="shared" si="198"/>
        <v>0</v>
      </c>
      <c r="AN686" s="18">
        <f t="shared" si="199"/>
        <v>0</v>
      </c>
      <c r="AO686" s="18">
        <f t="shared" si="212"/>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row>
    <row r="687" spans="34:52" x14ac:dyDescent="0.25">
      <c r="AH687" s="17">
        <f t="shared" si="211"/>
        <v>0</v>
      </c>
      <c r="AI687" s="18">
        <f t="shared" si="194"/>
        <v>0</v>
      </c>
      <c r="AJ687" s="18">
        <f t="shared" si="195"/>
        <v>0</v>
      </c>
      <c r="AK687" s="18">
        <f t="shared" si="196"/>
        <v>0</v>
      </c>
      <c r="AL687" s="18">
        <f t="shared" si="197"/>
        <v>0</v>
      </c>
      <c r="AM687" s="18">
        <f t="shared" si="198"/>
        <v>0</v>
      </c>
      <c r="AN687" s="18">
        <f t="shared" si="199"/>
        <v>0</v>
      </c>
      <c r="AO687" s="18">
        <f t="shared" si="212"/>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row>
    <row r="688" spans="34:52" x14ac:dyDescent="0.25">
      <c r="AH688" s="17">
        <f t="shared" si="211"/>
        <v>0</v>
      </c>
      <c r="AI688" s="18">
        <f t="shared" si="194"/>
        <v>0</v>
      </c>
      <c r="AJ688" s="18">
        <f t="shared" si="195"/>
        <v>0</v>
      </c>
      <c r="AK688" s="18">
        <f t="shared" si="196"/>
        <v>0</v>
      </c>
      <c r="AL688" s="18">
        <f t="shared" si="197"/>
        <v>0</v>
      </c>
      <c r="AM688" s="18">
        <f t="shared" si="198"/>
        <v>0</v>
      </c>
      <c r="AN688" s="18">
        <f t="shared" si="199"/>
        <v>0</v>
      </c>
      <c r="AO688" s="18">
        <f t="shared" si="212"/>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row>
    <row r="689" spans="34:52" x14ac:dyDescent="0.25">
      <c r="AH689" s="17">
        <f t="shared" si="211"/>
        <v>0</v>
      </c>
      <c r="AI689" s="18">
        <f t="shared" si="194"/>
        <v>0</v>
      </c>
      <c r="AJ689" s="18">
        <f t="shared" si="195"/>
        <v>0</v>
      </c>
      <c r="AK689" s="18">
        <f t="shared" si="196"/>
        <v>0</v>
      </c>
      <c r="AL689" s="18">
        <f t="shared" si="197"/>
        <v>0</v>
      </c>
      <c r="AM689" s="18">
        <f t="shared" si="198"/>
        <v>0</v>
      </c>
      <c r="AN689" s="18">
        <f t="shared" si="199"/>
        <v>0</v>
      </c>
      <c r="AO689" s="18">
        <f t="shared" si="212"/>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row>
    <row r="690" spans="34:52" x14ac:dyDescent="0.25">
      <c r="AH690" s="17">
        <f t="shared" si="211"/>
        <v>0</v>
      </c>
      <c r="AI690" s="18">
        <f t="shared" si="194"/>
        <v>0</v>
      </c>
      <c r="AJ690" s="18">
        <f t="shared" si="195"/>
        <v>0</v>
      </c>
      <c r="AK690" s="18">
        <f t="shared" si="196"/>
        <v>0</v>
      </c>
      <c r="AL690" s="18">
        <f t="shared" si="197"/>
        <v>0</v>
      </c>
      <c r="AM690" s="18">
        <f t="shared" si="198"/>
        <v>0</v>
      </c>
      <c r="AN690" s="18">
        <f t="shared" si="199"/>
        <v>0</v>
      </c>
      <c r="AO690" s="18">
        <f t="shared" si="212"/>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row>
    <row r="691" spans="34:52" x14ac:dyDescent="0.25">
      <c r="AH691" s="17">
        <f t="shared" si="211"/>
        <v>0</v>
      </c>
      <c r="AI691" s="18">
        <f t="shared" si="194"/>
        <v>0</v>
      </c>
      <c r="AJ691" s="18">
        <f t="shared" si="195"/>
        <v>0</v>
      </c>
      <c r="AK691" s="18">
        <f t="shared" si="196"/>
        <v>0</v>
      </c>
      <c r="AL691" s="18">
        <f t="shared" si="197"/>
        <v>0</v>
      </c>
      <c r="AM691" s="18">
        <f t="shared" si="198"/>
        <v>0</v>
      </c>
      <c r="AN691" s="18">
        <f t="shared" si="199"/>
        <v>0</v>
      </c>
      <c r="AO691" s="18">
        <f t="shared" si="212"/>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row>
    <row r="692" spans="34:52" x14ac:dyDescent="0.25">
      <c r="AH692" s="17">
        <f t="shared" si="211"/>
        <v>0</v>
      </c>
      <c r="AI692" s="18">
        <f t="shared" si="194"/>
        <v>0</v>
      </c>
      <c r="AJ692" s="18">
        <f t="shared" si="195"/>
        <v>0</v>
      </c>
      <c r="AK692" s="18">
        <f t="shared" si="196"/>
        <v>0</v>
      </c>
      <c r="AL692" s="18">
        <f t="shared" si="197"/>
        <v>0</v>
      </c>
      <c r="AM692" s="18">
        <f t="shared" si="198"/>
        <v>0</v>
      </c>
      <c r="AN692" s="18">
        <f t="shared" si="199"/>
        <v>0</v>
      </c>
      <c r="AO692" s="18">
        <f t="shared" si="212"/>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row>
    <row r="693" spans="34:52" x14ac:dyDescent="0.25">
      <c r="AH693" s="17">
        <f t="shared" si="211"/>
        <v>0</v>
      </c>
      <c r="AI693" s="18">
        <f t="shared" si="194"/>
        <v>0</v>
      </c>
      <c r="AJ693" s="18">
        <f t="shared" si="195"/>
        <v>0</v>
      </c>
      <c r="AK693" s="18">
        <f t="shared" si="196"/>
        <v>0</v>
      </c>
      <c r="AL693" s="18">
        <f t="shared" si="197"/>
        <v>0</v>
      </c>
      <c r="AM693" s="18">
        <f t="shared" si="198"/>
        <v>0</v>
      </c>
      <c r="AN693" s="18">
        <f t="shared" si="199"/>
        <v>0</v>
      </c>
      <c r="AO693" s="18">
        <f t="shared" si="212"/>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row>
    <row r="694" spans="34:52" x14ac:dyDescent="0.25">
      <c r="AH694" s="17">
        <f t="shared" si="211"/>
        <v>0</v>
      </c>
      <c r="AI694" s="18">
        <f t="shared" si="194"/>
        <v>0</v>
      </c>
      <c r="AJ694" s="18">
        <f t="shared" si="195"/>
        <v>0</v>
      </c>
      <c r="AK694" s="18">
        <f t="shared" si="196"/>
        <v>0</v>
      </c>
      <c r="AL694" s="18">
        <f t="shared" si="197"/>
        <v>0</v>
      </c>
      <c r="AM694" s="18">
        <f t="shared" si="198"/>
        <v>0</v>
      </c>
      <c r="AN694" s="18">
        <f t="shared" si="199"/>
        <v>0</v>
      </c>
      <c r="AO694" s="18">
        <f t="shared" si="212"/>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row>
    <row r="695" spans="34:52" x14ac:dyDescent="0.25">
      <c r="AH695" s="17">
        <f t="shared" si="211"/>
        <v>0</v>
      </c>
      <c r="AI695" s="18">
        <f t="shared" si="194"/>
        <v>0</v>
      </c>
      <c r="AJ695" s="18">
        <f t="shared" si="195"/>
        <v>0</v>
      </c>
      <c r="AK695" s="18">
        <f t="shared" si="196"/>
        <v>0</v>
      </c>
      <c r="AL695" s="18">
        <f t="shared" si="197"/>
        <v>0</v>
      </c>
      <c r="AM695" s="18">
        <f t="shared" si="198"/>
        <v>0</v>
      </c>
      <c r="AN695" s="18">
        <f t="shared" si="199"/>
        <v>0</v>
      </c>
      <c r="AO695" s="18">
        <f t="shared" si="212"/>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row>
    <row r="696" spans="34:52" x14ac:dyDescent="0.25">
      <c r="AH696" s="17">
        <f t="shared" si="211"/>
        <v>0</v>
      </c>
      <c r="AI696" s="18">
        <f t="shared" si="194"/>
        <v>0</v>
      </c>
      <c r="AJ696" s="18">
        <f t="shared" si="195"/>
        <v>0</v>
      </c>
      <c r="AK696" s="18">
        <f t="shared" si="196"/>
        <v>0</v>
      </c>
      <c r="AL696" s="18">
        <f t="shared" si="197"/>
        <v>0</v>
      </c>
      <c r="AM696" s="18">
        <f t="shared" si="198"/>
        <v>0</v>
      </c>
      <c r="AN696" s="18">
        <f t="shared" si="199"/>
        <v>0</v>
      </c>
      <c r="AO696" s="18">
        <f t="shared" si="212"/>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row>
    <row r="697" spans="34:52" x14ac:dyDescent="0.25">
      <c r="AH697" s="17">
        <f t="shared" si="211"/>
        <v>0</v>
      </c>
      <c r="AI697" s="18">
        <f t="shared" si="194"/>
        <v>0</v>
      </c>
      <c r="AJ697" s="18">
        <f t="shared" si="195"/>
        <v>0</v>
      </c>
      <c r="AK697" s="18">
        <f t="shared" si="196"/>
        <v>0</v>
      </c>
      <c r="AL697" s="18">
        <f t="shared" si="197"/>
        <v>0</v>
      </c>
      <c r="AM697" s="18">
        <f t="shared" si="198"/>
        <v>0</v>
      </c>
      <c r="AN697" s="18">
        <f t="shared" si="199"/>
        <v>0</v>
      </c>
      <c r="AO697" s="18">
        <f t="shared" si="212"/>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row>
    <row r="698" spans="34:52" x14ac:dyDescent="0.25">
      <c r="AH698" s="17">
        <f t="shared" si="211"/>
        <v>0</v>
      </c>
      <c r="AI698" s="18">
        <f t="shared" si="194"/>
        <v>0</v>
      </c>
      <c r="AJ698" s="18">
        <f t="shared" si="195"/>
        <v>0</v>
      </c>
      <c r="AK698" s="18">
        <f t="shared" si="196"/>
        <v>0</v>
      </c>
      <c r="AL698" s="18">
        <f t="shared" si="197"/>
        <v>0</v>
      </c>
      <c r="AM698" s="18">
        <f t="shared" si="198"/>
        <v>0</v>
      </c>
      <c r="AN698" s="18">
        <f t="shared" si="199"/>
        <v>0</v>
      </c>
      <c r="AO698" s="18">
        <f t="shared" si="212"/>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row>
    <row r="699" spans="34:52" x14ac:dyDescent="0.25">
      <c r="AH699" s="17">
        <f t="shared" si="211"/>
        <v>0</v>
      </c>
      <c r="AI699" s="18">
        <f t="shared" si="194"/>
        <v>0</v>
      </c>
      <c r="AJ699" s="18">
        <f t="shared" si="195"/>
        <v>0</v>
      </c>
      <c r="AK699" s="18">
        <f t="shared" si="196"/>
        <v>0</v>
      </c>
      <c r="AL699" s="18">
        <f t="shared" si="197"/>
        <v>0</v>
      </c>
      <c r="AM699" s="18">
        <f t="shared" si="198"/>
        <v>0</v>
      </c>
      <c r="AN699" s="18">
        <f t="shared" si="199"/>
        <v>0</v>
      </c>
      <c r="AO699" s="18">
        <f t="shared" si="212"/>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row>
    <row r="700" spans="34:52" x14ac:dyDescent="0.25">
      <c r="AH700" s="17">
        <f t="shared" si="211"/>
        <v>0</v>
      </c>
      <c r="AI700" s="18">
        <f t="shared" si="194"/>
        <v>0</v>
      </c>
      <c r="AJ700" s="18">
        <f t="shared" si="195"/>
        <v>0</v>
      </c>
      <c r="AK700" s="18">
        <f t="shared" si="196"/>
        <v>0</v>
      </c>
      <c r="AL700" s="18">
        <f t="shared" si="197"/>
        <v>0</v>
      </c>
      <c r="AM700" s="18">
        <f t="shared" si="198"/>
        <v>0</v>
      </c>
      <c r="AN700" s="18">
        <f t="shared" si="199"/>
        <v>0</v>
      </c>
      <c r="AO700" s="18">
        <f t="shared" si="212"/>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row>
    <row r="701" spans="34:52" x14ac:dyDescent="0.25">
      <c r="AH701" s="17">
        <f t="shared" si="211"/>
        <v>0</v>
      </c>
      <c r="AI701" s="18">
        <f t="shared" si="194"/>
        <v>0</v>
      </c>
      <c r="AJ701" s="18">
        <f t="shared" si="195"/>
        <v>0</v>
      </c>
      <c r="AK701" s="18">
        <f t="shared" si="196"/>
        <v>0</v>
      </c>
      <c r="AL701" s="18">
        <f t="shared" si="197"/>
        <v>0</v>
      </c>
      <c r="AM701" s="18">
        <f t="shared" si="198"/>
        <v>0</v>
      </c>
      <c r="AN701" s="18">
        <f t="shared" si="199"/>
        <v>0</v>
      </c>
      <c r="AO701" s="18">
        <f t="shared" si="212"/>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row>
    <row r="702" spans="34:52" x14ac:dyDescent="0.25">
      <c r="AH702" s="17">
        <f t="shared" si="211"/>
        <v>0</v>
      </c>
      <c r="AI702" s="18">
        <f t="shared" si="194"/>
        <v>0</v>
      </c>
      <c r="AJ702" s="18">
        <f t="shared" si="195"/>
        <v>0</v>
      </c>
      <c r="AK702" s="18">
        <f t="shared" si="196"/>
        <v>0</v>
      </c>
      <c r="AL702" s="18">
        <f t="shared" si="197"/>
        <v>0</v>
      </c>
      <c r="AM702" s="18">
        <f t="shared" si="198"/>
        <v>0</v>
      </c>
      <c r="AN702" s="18">
        <f t="shared" si="199"/>
        <v>0</v>
      </c>
      <c r="AO702" s="18">
        <f t="shared" si="212"/>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row>
    <row r="703" spans="34:52" x14ac:dyDescent="0.25">
      <c r="AH703" s="17">
        <f t="shared" si="211"/>
        <v>0</v>
      </c>
      <c r="AI703" s="18">
        <f t="shared" si="194"/>
        <v>0</v>
      </c>
      <c r="AJ703" s="18">
        <f t="shared" si="195"/>
        <v>0</v>
      </c>
      <c r="AK703" s="18">
        <f t="shared" si="196"/>
        <v>0</v>
      </c>
      <c r="AL703" s="18">
        <f t="shared" si="197"/>
        <v>0</v>
      </c>
      <c r="AM703" s="18">
        <f t="shared" si="198"/>
        <v>0</v>
      </c>
      <c r="AN703" s="18">
        <f t="shared" si="199"/>
        <v>0</v>
      </c>
      <c r="AO703" s="18">
        <f t="shared" si="212"/>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row>
    <row r="704" spans="34:52" x14ac:dyDescent="0.25">
      <c r="AH704" s="17">
        <f t="shared" si="211"/>
        <v>0</v>
      </c>
      <c r="AI704" s="18">
        <f t="shared" si="194"/>
        <v>0</v>
      </c>
      <c r="AJ704" s="18">
        <f t="shared" si="195"/>
        <v>0</v>
      </c>
      <c r="AK704" s="18">
        <f t="shared" si="196"/>
        <v>0</v>
      </c>
      <c r="AL704" s="18">
        <f t="shared" si="197"/>
        <v>0</v>
      </c>
      <c r="AM704" s="18">
        <f t="shared" si="198"/>
        <v>0</v>
      </c>
      <c r="AN704" s="18">
        <f t="shared" si="199"/>
        <v>0</v>
      </c>
      <c r="AO704" s="18">
        <f t="shared" si="212"/>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row>
    <row r="705" spans="34:52" x14ac:dyDescent="0.25">
      <c r="AH705" s="17">
        <f t="shared" si="211"/>
        <v>0</v>
      </c>
      <c r="AI705" s="18">
        <f t="shared" si="194"/>
        <v>0</v>
      </c>
      <c r="AJ705" s="18">
        <f t="shared" si="195"/>
        <v>0</v>
      </c>
      <c r="AK705" s="18">
        <f t="shared" si="196"/>
        <v>0</v>
      </c>
      <c r="AL705" s="18">
        <f t="shared" si="197"/>
        <v>0</v>
      </c>
      <c r="AM705" s="18">
        <f t="shared" si="198"/>
        <v>0</v>
      </c>
      <c r="AN705" s="18">
        <f t="shared" si="199"/>
        <v>0</v>
      </c>
      <c r="AO705" s="18">
        <f t="shared" si="212"/>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row>
    <row r="706" spans="34:52" x14ac:dyDescent="0.25">
      <c r="AH706" s="17">
        <f t="shared" si="211"/>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si="212"/>
        <v>0</v>
      </c>
      <c r="AP706" s="18">
        <f t="shared" ref="AP706:AP769" si="219">SUMIFS(N706,T706,"*"&amp;$BB$1&amp;"*",S706,"USA")</f>
        <v>0</v>
      </c>
      <c r="AQ706" s="18">
        <f t="shared" ref="AQ706:AQ769" si="220">SUMIFS(M706,V706,"*"&amp;$BB$1&amp;"*",U706,"CSA")</f>
        <v>0</v>
      </c>
      <c r="AR706" s="18">
        <f t="shared" ref="AR706:AR769" si="221">SUMIFS(N706,V706,"*"&amp;$BB$1&amp;"*",U706,"USA")</f>
        <v>0</v>
      </c>
      <c r="AS706" s="18">
        <f t="shared" ref="AS706:AS769" si="222">SUMIFS(M706,X706,"*"&amp;$BB$1&amp;"*",W706,"CSA")</f>
        <v>0</v>
      </c>
      <c r="AT706" s="18">
        <f t="shared" ref="AT706:AT769" si="223">SUMIFS(N706,X706,"*"&amp;$BB$1&amp;"*",W706,"USA")</f>
        <v>0</v>
      </c>
      <c r="AU706" s="18">
        <f t="shared" ref="AU706:AU769" si="224">SUMIFS(M706,Z706,"*"&amp;$BB$1&amp;"*",Y706,"CSA")</f>
        <v>0</v>
      </c>
      <c r="AV706" s="18">
        <f t="shared" ref="AV706:AV769" si="225">SUMIFS(N706,Z706,"*"&amp;$BB$1&amp;"*",Y706,"USA")</f>
        <v>0</v>
      </c>
      <c r="AW706" s="18">
        <f t="shared" ref="AW706:AW769" si="226">SUMIFS(M706,AB706,"*"&amp;$BB$1&amp;"*",AA706,"CSA")</f>
        <v>0</v>
      </c>
      <c r="AX706" s="18">
        <f t="shared" ref="AX706:AX769" si="227">SUMIFS(N706,AB706,"*"&amp;$BB$1&amp;"*",AA706,"USA")</f>
        <v>0</v>
      </c>
      <c r="AY706" s="18">
        <f t="shared" ref="AY706:AY769" si="228">SUMIFS(M706,AD706,"*"&amp;$BB$1&amp;"*",AC706,"CSA")</f>
        <v>0</v>
      </c>
      <c r="AZ706" s="18">
        <f t="shared" ref="AZ706:AZ769" si="229">SUMIFS(N706,AD706,"*"&amp;$BB$1&amp;"*",AC706,"USA")</f>
        <v>0</v>
      </c>
    </row>
    <row r="707" spans="34:52" x14ac:dyDescent="0.25">
      <c r="AH707" s="17">
        <f t="shared" ref="AH707:AH770" si="230">SUM(AI707:AZ707)</f>
        <v>0</v>
      </c>
      <c r="AI707" s="18">
        <f t="shared" si="213"/>
        <v>0</v>
      </c>
      <c r="AJ707" s="18">
        <f t="shared" si="214"/>
        <v>0</v>
      </c>
      <c r="AK707" s="18">
        <f t="shared" si="215"/>
        <v>0</v>
      </c>
      <c r="AL707" s="18">
        <f t="shared" si="216"/>
        <v>0</v>
      </c>
      <c r="AM707" s="18">
        <f t="shared" si="217"/>
        <v>0</v>
      </c>
      <c r="AN707" s="18">
        <f t="shared" si="218"/>
        <v>0</v>
      </c>
      <c r="AO707" s="18">
        <f t="shared" ref="AO707:AO770" si="231">SUMIFS(M707,T707,"*"&amp;$BB$1&amp;"*",S707,"CSA")</f>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row>
    <row r="708" spans="34:52" x14ac:dyDescent="0.25">
      <c r="AH708" s="17">
        <f t="shared" si="230"/>
        <v>0</v>
      </c>
      <c r="AI708" s="18">
        <f t="shared" si="213"/>
        <v>0</v>
      </c>
      <c r="AJ708" s="18">
        <f t="shared" si="214"/>
        <v>0</v>
      </c>
      <c r="AK708" s="18">
        <f t="shared" si="215"/>
        <v>0</v>
      </c>
      <c r="AL708" s="18">
        <f t="shared" si="216"/>
        <v>0</v>
      </c>
      <c r="AM708" s="18">
        <f t="shared" si="217"/>
        <v>0</v>
      </c>
      <c r="AN708" s="18">
        <f t="shared" si="218"/>
        <v>0</v>
      </c>
      <c r="AO708" s="18">
        <f t="shared" si="231"/>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row>
    <row r="709" spans="34:52" x14ac:dyDescent="0.25">
      <c r="AH709" s="17">
        <f t="shared" si="230"/>
        <v>0</v>
      </c>
      <c r="AI709" s="18">
        <f t="shared" si="213"/>
        <v>0</v>
      </c>
      <c r="AJ709" s="18">
        <f t="shared" si="214"/>
        <v>0</v>
      </c>
      <c r="AK709" s="18">
        <f t="shared" si="215"/>
        <v>0</v>
      </c>
      <c r="AL709" s="18">
        <f t="shared" si="216"/>
        <v>0</v>
      </c>
      <c r="AM709" s="18">
        <f t="shared" si="217"/>
        <v>0</v>
      </c>
      <c r="AN709" s="18">
        <f t="shared" si="218"/>
        <v>0</v>
      </c>
      <c r="AO709" s="18">
        <f t="shared" si="231"/>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row>
    <row r="710" spans="34:52" x14ac:dyDescent="0.25">
      <c r="AH710" s="17">
        <f t="shared" si="230"/>
        <v>0</v>
      </c>
      <c r="AI710" s="18">
        <f t="shared" si="213"/>
        <v>0</v>
      </c>
      <c r="AJ710" s="18">
        <f t="shared" si="214"/>
        <v>0</v>
      </c>
      <c r="AK710" s="18">
        <f t="shared" si="215"/>
        <v>0</v>
      </c>
      <c r="AL710" s="18">
        <f t="shared" si="216"/>
        <v>0</v>
      </c>
      <c r="AM710" s="18">
        <f t="shared" si="217"/>
        <v>0</v>
      </c>
      <c r="AN710" s="18">
        <f t="shared" si="218"/>
        <v>0</v>
      </c>
      <c r="AO710" s="18">
        <f t="shared" si="231"/>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row>
    <row r="711" spans="34:52" x14ac:dyDescent="0.25">
      <c r="AH711" s="17">
        <f t="shared" si="230"/>
        <v>0</v>
      </c>
      <c r="AI711" s="18">
        <f t="shared" si="213"/>
        <v>0</v>
      </c>
      <c r="AJ711" s="18">
        <f t="shared" si="214"/>
        <v>0</v>
      </c>
      <c r="AK711" s="18">
        <f t="shared" si="215"/>
        <v>0</v>
      </c>
      <c r="AL711" s="18">
        <f t="shared" si="216"/>
        <v>0</v>
      </c>
      <c r="AM711" s="18">
        <f t="shared" si="217"/>
        <v>0</v>
      </c>
      <c r="AN711" s="18">
        <f t="shared" si="218"/>
        <v>0</v>
      </c>
      <c r="AO711" s="18">
        <f t="shared" si="231"/>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row>
    <row r="712" spans="34:52" x14ac:dyDescent="0.25">
      <c r="AH712" s="17">
        <f t="shared" si="230"/>
        <v>0</v>
      </c>
      <c r="AI712" s="18">
        <f t="shared" si="213"/>
        <v>0</v>
      </c>
      <c r="AJ712" s="18">
        <f t="shared" si="214"/>
        <v>0</v>
      </c>
      <c r="AK712" s="18">
        <f t="shared" si="215"/>
        <v>0</v>
      </c>
      <c r="AL712" s="18">
        <f t="shared" si="216"/>
        <v>0</v>
      </c>
      <c r="AM712" s="18">
        <f t="shared" si="217"/>
        <v>0</v>
      </c>
      <c r="AN712" s="18">
        <f t="shared" si="218"/>
        <v>0</v>
      </c>
      <c r="AO712" s="18">
        <f t="shared" si="231"/>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row>
    <row r="713" spans="34:52" x14ac:dyDescent="0.25">
      <c r="AH713" s="17">
        <f t="shared" si="230"/>
        <v>0</v>
      </c>
      <c r="AI713" s="18">
        <f t="shared" si="213"/>
        <v>0</v>
      </c>
      <c r="AJ713" s="18">
        <f t="shared" si="214"/>
        <v>0</v>
      </c>
      <c r="AK713" s="18">
        <f t="shared" si="215"/>
        <v>0</v>
      </c>
      <c r="AL713" s="18">
        <f t="shared" si="216"/>
        <v>0</v>
      </c>
      <c r="AM713" s="18">
        <f t="shared" si="217"/>
        <v>0</v>
      </c>
      <c r="AN713" s="18">
        <f t="shared" si="218"/>
        <v>0</v>
      </c>
      <c r="AO713" s="18">
        <f t="shared" si="231"/>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row>
    <row r="714" spans="34:52" x14ac:dyDescent="0.25">
      <c r="AH714" s="17">
        <f t="shared" si="230"/>
        <v>0</v>
      </c>
      <c r="AI714" s="18">
        <f t="shared" si="213"/>
        <v>0</v>
      </c>
      <c r="AJ714" s="18">
        <f t="shared" si="214"/>
        <v>0</v>
      </c>
      <c r="AK714" s="18">
        <f t="shared" si="215"/>
        <v>0</v>
      </c>
      <c r="AL714" s="18">
        <f t="shared" si="216"/>
        <v>0</v>
      </c>
      <c r="AM714" s="18">
        <f t="shared" si="217"/>
        <v>0</v>
      </c>
      <c r="AN714" s="18">
        <f t="shared" si="218"/>
        <v>0</v>
      </c>
      <c r="AO714" s="18">
        <f t="shared" si="231"/>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row>
    <row r="715" spans="34:52" x14ac:dyDescent="0.25">
      <c r="AH715" s="17">
        <f t="shared" si="230"/>
        <v>0</v>
      </c>
      <c r="AI715" s="18">
        <f t="shared" si="213"/>
        <v>0</v>
      </c>
      <c r="AJ715" s="18">
        <f t="shared" si="214"/>
        <v>0</v>
      </c>
      <c r="AK715" s="18">
        <f t="shared" si="215"/>
        <v>0</v>
      </c>
      <c r="AL715" s="18">
        <f t="shared" si="216"/>
        <v>0</v>
      </c>
      <c r="AM715" s="18">
        <f t="shared" si="217"/>
        <v>0</v>
      </c>
      <c r="AN715" s="18">
        <f t="shared" si="218"/>
        <v>0</v>
      </c>
      <c r="AO715" s="18">
        <f t="shared" si="231"/>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row>
    <row r="716" spans="34:52" x14ac:dyDescent="0.25">
      <c r="AH716" s="17">
        <f t="shared" si="230"/>
        <v>0</v>
      </c>
      <c r="AI716" s="18">
        <f t="shared" si="213"/>
        <v>0</v>
      </c>
      <c r="AJ716" s="18">
        <f t="shared" si="214"/>
        <v>0</v>
      </c>
      <c r="AK716" s="18">
        <f t="shared" si="215"/>
        <v>0</v>
      </c>
      <c r="AL716" s="18">
        <f t="shared" si="216"/>
        <v>0</v>
      </c>
      <c r="AM716" s="18">
        <f t="shared" si="217"/>
        <v>0</v>
      </c>
      <c r="AN716" s="18">
        <f t="shared" si="218"/>
        <v>0</v>
      </c>
      <c r="AO716" s="18">
        <f t="shared" si="231"/>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row>
    <row r="717" spans="34:52" x14ac:dyDescent="0.25">
      <c r="AH717" s="17">
        <f t="shared" si="230"/>
        <v>0</v>
      </c>
      <c r="AI717" s="18">
        <f t="shared" si="213"/>
        <v>0</v>
      </c>
      <c r="AJ717" s="18">
        <f t="shared" si="214"/>
        <v>0</v>
      </c>
      <c r="AK717" s="18">
        <f t="shared" si="215"/>
        <v>0</v>
      </c>
      <c r="AL717" s="18">
        <f t="shared" si="216"/>
        <v>0</v>
      </c>
      <c r="AM717" s="18">
        <f t="shared" si="217"/>
        <v>0</v>
      </c>
      <c r="AN717" s="18">
        <f t="shared" si="218"/>
        <v>0</v>
      </c>
      <c r="AO717" s="18">
        <f t="shared" si="231"/>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row>
    <row r="718" spans="34:52" x14ac:dyDescent="0.25">
      <c r="AH718" s="17">
        <f t="shared" si="230"/>
        <v>0</v>
      </c>
      <c r="AI718" s="18">
        <f t="shared" si="213"/>
        <v>0</v>
      </c>
      <c r="AJ718" s="18">
        <f t="shared" si="214"/>
        <v>0</v>
      </c>
      <c r="AK718" s="18">
        <f t="shared" si="215"/>
        <v>0</v>
      </c>
      <c r="AL718" s="18">
        <f t="shared" si="216"/>
        <v>0</v>
      </c>
      <c r="AM718" s="18">
        <f t="shared" si="217"/>
        <v>0</v>
      </c>
      <c r="AN718" s="18">
        <f t="shared" si="218"/>
        <v>0</v>
      </c>
      <c r="AO718" s="18">
        <f t="shared" si="231"/>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row>
    <row r="719" spans="34:52" x14ac:dyDescent="0.25">
      <c r="AH719" s="17">
        <f t="shared" si="230"/>
        <v>0</v>
      </c>
      <c r="AI719" s="18">
        <f t="shared" si="213"/>
        <v>0</v>
      </c>
      <c r="AJ719" s="18">
        <f t="shared" si="214"/>
        <v>0</v>
      </c>
      <c r="AK719" s="18">
        <f t="shared" si="215"/>
        <v>0</v>
      </c>
      <c r="AL719" s="18">
        <f t="shared" si="216"/>
        <v>0</v>
      </c>
      <c r="AM719" s="18">
        <f t="shared" si="217"/>
        <v>0</v>
      </c>
      <c r="AN719" s="18">
        <f t="shared" si="218"/>
        <v>0</v>
      </c>
      <c r="AO719" s="18">
        <f t="shared" si="231"/>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row>
    <row r="720" spans="34:52" x14ac:dyDescent="0.25">
      <c r="AH720" s="17">
        <f t="shared" si="230"/>
        <v>0</v>
      </c>
      <c r="AI720" s="18">
        <f t="shared" si="213"/>
        <v>0</v>
      </c>
      <c r="AJ720" s="18">
        <f t="shared" si="214"/>
        <v>0</v>
      </c>
      <c r="AK720" s="18">
        <f t="shared" si="215"/>
        <v>0</v>
      </c>
      <c r="AL720" s="18">
        <f t="shared" si="216"/>
        <v>0</v>
      </c>
      <c r="AM720" s="18">
        <f t="shared" si="217"/>
        <v>0</v>
      </c>
      <c r="AN720" s="18">
        <f t="shared" si="218"/>
        <v>0</v>
      </c>
      <c r="AO720" s="18">
        <f t="shared" si="231"/>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row>
    <row r="721" spans="34:52" x14ac:dyDescent="0.25">
      <c r="AH721" s="17">
        <f t="shared" si="230"/>
        <v>0</v>
      </c>
      <c r="AI721" s="18">
        <f t="shared" si="213"/>
        <v>0</v>
      </c>
      <c r="AJ721" s="18">
        <f t="shared" si="214"/>
        <v>0</v>
      </c>
      <c r="AK721" s="18">
        <f t="shared" si="215"/>
        <v>0</v>
      </c>
      <c r="AL721" s="18">
        <f t="shared" si="216"/>
        <v>0</v>
      </c>
      <c r="AM721" s="18">
        <f t="shared" si="217"/>
        <v>0</v>
      </c>
      <c r="AN721" s="18">
        <f t="shared" si="218"/>
        <v>0</v>
      </c>
      <c r="AO721" s="18">
        <f t="shared" si="231"/>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row>
    <row r="722" spans="34:52" x14ac:dyDescent="0.25">
      <c r="AH722" s="17">
        <f t="shared" si="230"/>
        <v>0</v>
      </c>
      <c r="AI722" s="18">
        <f t="shared" si="213"/>
        <v>0</v>
      </c>
      <c r="AJ722" s="18">
        <f t="shared" si="214"/>
        <v>0</v>
      </c>
      <c r="AK722" s="18">
        <f t="shared" si="215"/>
        <v>0</v>
      </c>
      <c r="AL722" s="18">
        <f t="shared" si="216"/>
        <v>0</v>
      </c>
      <c r="AM722" s="18">
        <f t="shared" si="217"/>
        <v>0</v>
      </c>
      <c r="AN722" s="18">
        <f t="shared" si="218"/>
        <v>0</v>
      </c>
      <c r="AO722" s="18">
        <f t="shared" si="231"/>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row>
    <row r="723" spans="34:52" x14ac:dyDescent="0.25">
      <c r="AH723" s="17">
        <f t="shared" si="230"/>
        <v>0</v>
      </c>
      <c r="AI723" s="18">
        <f t="shared" si="213"/>
        <v>0</v>
      </c>
      <c r="AJ723" s="18">
        <f t="shared" si="214"/>
        <v>0</v>
      </c>
      <c r="AK723" s="18">
        <f t="shared" si="215"/>
        <v>0</v>
      </c>
      <c r="AL723" s="18">
        <f t="shared" si="216"/>
        <v>0</v>
      </c>
      <c r="AM723" s="18">
        <f t="shared" si="217"/>
        <v>0</v>
      </c>
      <c r="AN723" s="18">
        <f t="shared" si="218"/>
        <v>0</v>
      </c>
      <c r="AO723" s="18">
        <f t="shared" si="231"/>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row>
    <row r="724" spans="34:52" x14ac:dyDescent="0.25">
      <c r="AH724" s="17">
        <f t="shared" si="230"/>
        <v>0</v>
      </c>
      <c r="AI724" s="18">
        <f t="shared" si="213"/>
        <v>0</v>
      </c>
      <c r="AJ724" s="18">
        <f t="shared" si="214"/>
        <v>0</v>
      </c>
      <c r="AK724" s="18">
        <f t="shared" si="215"/>
        <v>0</v>
      </c>
      <c r="AL724" s="18">
        <f t="shared" si="216"/>
        <v>0</v>
      </c>
      <c r="AM724" s="18">
        <f t="shared" si="217"/>
        <v>0</v>
      </c>
      <c r="AN724" s="18">
        <f t="shared" si="218"/>
        <v>0</v>
      </c>
      <c r="AO724" s="18">
        <f t="shared" si="231"/>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row>
    <row r="725" spans="34:52" x14ac:dyDescent="0.25">
      <c r="AH725" s="17">
        <f t="shared" si="230"/>
        <v>0</v>
      </c>
      <c r="AI725" s="18">
        <f t="shared" si="213"/>
        <v>0</v>
      </c>
      <c r="AJ725" s="18">
        <f t="shared" si="214"/>
        <v>0</v>
      </c>
      <c r="AK725" s="18">
        <f t="shared" si="215"/>
        <v>0</v>
      </c>
      <c r="AL725" s="18">
        <f t="shared" si="216"/>
        <v>0</v>
      </c>
      <c r="AM725" s="18">
        <f t="shared" si="217"/>
        <v>0</v>
      </c>
      <c r="AN725" s="18">
        <f t="shared" si="218"/>
        <v>0</v>
      </c>
      <c r="AO725" s="18">
        <f t="shared" si="231"/>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row>
    <row r="726" spans="34:52" x14ac:dyDescent="0.25">
      <c r="AH726" s="17">
        <f t="shared" si="230"/>
        <v>0</v>
      </c>
      <c r="AI726" s="18">
        <f t="shared" si="213"/>
        <v>0</v>
      </c>
      <c r="AJ726" s="18">
        <f t="shared" si="214"/>
        <v>0</v>
      </c>
      <c r="AK726" s="18">
        <f t="shared" si="215"/>
        <v>0</v>
      </c>
      <c r="AL726" s="18">
        <f t="shared" si="216"/>
        <v>0</v>
      </c>
      <c r="AM726" s="18">
        <f t="shared" si="217"/>
        <v>0</v>
      </c>
      <c r="AN726" s="18">
        <f t="shared" si="218"/>
        <v>0</v>
      </c>
      <c r="AO726" s="18">
        <f t="shared" si="231"/>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row>
    <row r="727" spans="34:52" x14ac:dyDescent="0.25">
      <c r="AH727" s="17">
        <f t="shared" si="230"/>
        <v>0</v>
      </c>
      <c r="AI727" s="18">
        <f t="shared" si="213"/>
        <v>0</v>
      </c>
      <c r="AJ727" s="18">
        <f t="shared" si="214"/>
        <v>0</v>
      </c>
      <c r="AK727" s="18">
        <f t="shared" si="215"/>
        <v>0</v>
      </c>
      <c r="AL727" s="18">
        <f t="shared" si="216"/>
        <v>0</v>
      </c>
      <c r="AM727" s="18">
        <f t="shared" si="217"/>
        <v>0</v>
      </c>
      <c r="AN727" s="18">
        <f t="shared" si="218"/>
        <v>0</v>
      </c>
      <c r="AO727" s="18">
        <f t="shared" si="231"/>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row>
    <row r="728" spans="34:52" x14ac:dyDescent="0.25">
      <c r="AH728" s="17">
        <f t="shared" si="230"/>
        <v>0</v>
      </c>
      <c r="AI728" s="18">
        <f t="shared" si="213"/>
        <v>0</v>
      </c>
      <c r="AJ728" s="18">
        <f t="shared" si="214"/>
        <v>0</v>
      </c>
      <c r="AK728" s="18">
        <f t="shared" si="215"/>
        <v>0</v>
      </c>
      <c r="AL728" s="18">
        <f t="shared" si="216"/>
        <v>0</v>
      </c>
      <c r="AM728" s="18">
        <f t="shared" si="217"/>
        <v>0</v>
      </c>
      <c r="AN728" s="18">
        <f t="shared" si="218"/>
        <v>0</v>
      </c>
      <c r="AO728" s="18">
        <f t="shared" si="231"/>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row>
    <row r="729" spans="34:52" x14ac:dyDescent="0.25">
      <c r="AH729" s="17">
        <f t="shared" si="230"/>
        <v>0</v>
      </c>
      <c r="AI729" s="18">
        <f t="shared" si="213"/>
        <v>0</v>
      </c>
      <c r="AJ729" s="18">
        <f t="shared" si="214"/>
        <v>0</v>
      </c>
      <c r="AK729" s="18">
        <f t="shared" si="215"/>
        <v>0</v>
      </c>
      <c r="AL729" s="18">
        <f t="shared" si="216"/>
        <v>0</v>
      </c>
      <c r="AM729" s="18">
        <f t="shared" si="217"/>
        <v>0</v>
      </c>
      <c r="AN729" s="18">
        <f t="shared" si="218"/>
        <v>0</v>
      </c>
      <c r="AO729" s="18">
        <f t="shared" si="231"/>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row>
    <row r="730" spans="34:52" x14ac:dyDescent="0.25">
      <c r="AH730" s="17">
        <f t="shared" si="230"/>
        <v>0</v>
      </c>
      <c r="AI730" s="18">
        <f t="shared" si="213"/>
        <v>0</v>
      </c>
      <c r="AJ730" s="18">
        <f t="shared" si="214"/>
        <v>0</v>
      </c>
      <c r="AK730" s="18">
        <f t="shared" si="215"/>
        <v>0</v>
      </c>
      <c r="AL730" s="18">
        <f t="shared" si="216"/>
        <v>0</v>
      </c>
      <c r="AM730" s="18">
        <f t="shared" si="217"/>
        <v>0</v>
      </c>
      <c r="AN730" s="18">
        <f t="shared" si="218"/>
        <v>0</v>
      </c>
      <c r="AO730" s="18">
        <f t="shared" si="231"/>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row>
    <row r="731" spans="34:52" x14ac:dyDescent="0.25">
      <c r="AH731" s="17">
        <f t="shared" si="230"/>
        <v>0</v>
      </c>
      <c r="AI731" s="18">
        <f t="shared" si="213"/>
        <v>0</v>
      </c>
      <c r="AJ731" s="18">
        <f t="shared" si="214"/>
        <v>0</v>
      </c>
      <c r="AK731" s="18">
        <f t="shared" si="215"/>
        <v>0</v>
      </c>
      <c r="AL731" s="18">
        <f t="shared" si="216"/>
        <v>0</v>
      </c>
      <c r="AM731" s="18">
        <f t="shared" si="217"/>
        <v>0</v>
      </c>
      <c r="AN731" s="18">
        <f t="shared" si="218"/>
        <v>0</v>
      </c>
      <c r="AO731" s="18">
        <f t="shared" si="231"/>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row>
    <row r="732" spans="34:52" x14ac:dyDescent="0.25">
      <c r="AH732" s="17">
        <f t="shared" si="230"/>
        <v>0</v>
      </c>
      <c r="AI732" s="18">
        <f t="shared" si="213"/>
        <v>0</v>
      </c>
      <c r="AJ732" s="18">
        <f t="shared" si="214"/>
        <v>0</v>
      </c>
      <c r="AK732" s="18">
        <f t="shared" si="215"/>
        <v>0</v>
      </c>
      <c r="AL732" s="18">
        <f t="shared" si="216"/>
        <v>0</v>
      </c>
      <c r="AM732" s="18">
        <f t="shared" si="217"/>
        <v>0</v>
      </c>
      <c r="AN732" s="18">
        <f t="shared" si="218"/>
        <v>0</v>
      </c>
      <c r="AO732" s="18">
        <f t="shared" si="231"/>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row>
    <row r="733" spans="34:52" x14ac:dyDescent="0.25">
      <c r="AH733" s="17">
        <f t="shared" si="230"/>
        <v>0</v>
      </c>
      <c r="AI733" s="18">
        <f t="shared" si="213"/>
        <v>0</v>
      </c>
      <c r="AJ733" s="18">
        <f t="shared" si="214"/>
        <v>0</v>
      </c>
      <c r="AK733" s="18">
        <f t="shared" si="215"/>
        <v>0</v>
      </c>
      <c r="AL733" s="18">
        <f t="shared" si="216"/>
        <v>0</v>
      </c>
      <c r="AM733" s="18">
        <f t="shared" si="217"/>
        <v>0</v>
      </c>
      <c r="AN733" s="18">
        <f t="shared" si="218"/>
        <v>0</v>
      </c>
      <c r="AO733" s="18">
        <f t="shared" si="231"/>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row>
    <row r="734" spans="34:52" x14ac:dyDescent="0.25">
      <c r="AH734" s="17">
        <f t="shared" si="230"/>
        <v>0</v>
      </c>
      <c r="AI734" s="18">
        <f t="shared" si="213"/>
        <v>0</v>
      </c>
      <c r="AJ734" s="18">
        <f t="shared" si="214"/>
        <v>0</v>
      </c>
      <c r="AK734" s="18">
        <f t="shared" si="215"/>
        <v>0</v>
      </c>
      <c r="AL734" s="18">
        <f t="shared" si="216"/>
        <v>0</v>
      </c>
      <c r="AM734" s="18">
        <f t="shared" si="217"/>
        <v>0</v>
      </c>
      <c r="AN734" s="18">
        <f t="shared" si="218"/>
        <v>0</v>
      </c>
      <c r="AO734" s="18">
        <f t="shared" si="231"/>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row>
    <row r="735" spans="34:52" x14ac:dyDescent="0.25">
      <c r="AH735" s="17">
        <f t="shared" si="230"/>
        <v>0</v>
      </c>
      <c r="AI735" s="18">
        <f t="shared" si="213"/>
        <v>0</v>
      </c>
      <c r="AJ735" s="18">
        <f t="shared" si="214"/>
        <v>0</v>
      </c>
      <c r="AK735" s="18">
        <f t="shared" si="215"/>
        <v>0</v>
      </c>
      <c r="AL735" s="18">
        <f t="shared" si="216"/>
        <v>0</v>
      </c>
      <c r="AM735" s="18">
        <f t="shared" si="217"/>
        <v>0</v>
      </c>
      <c r="AN735" s="18">
        <f t="shared" si="218"/>
        <v>0</v>
      </c>
      <c r="AO735" s="18">
        <f t="shared" si="231"/>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row>
    <row r="736" spans="34:52" x14ac:dyDescent="0.25">
      <c r="AH736" s="17">
        <f t="shared" si="230"/>
        <v>0</v>
      </c>
      <c r="AI736" s="18">
        <f t="shared" si="213"/>
        <v>0</v>
      </c>
      <c r="AJ736" s="18">
        <f t="shared" si="214"/>
        <v>0</v>
      </c>
      <c r="AK736" s="18">
        <f t="shared" si="215"/>
        <v>0</v>
      </c>
      <c r="AL736" s="18">
        <f t="shared" si="216"/>
        <v>0</v>
      </c>
      <c r="AM736" s="18">
        <f t="shared" si="217"/>
        <v>0</v>
      </c>
      <c r="AN736" s="18">
        <f t="shared" si="218"/>
        <v>0</v>
      </c>
      <c r="AO736" s="18">
        <f t="shared" si="231"/>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row>
    <row r="737" spans="34:52" x14ac:dyDescent="0.25">
      <c r="AH737" s="17">
        <f t="shared" si="230"/>
        <v>0</v>
      </c>
      <c r="AI737" s="18">
        <f t="shared" si="213"/>
        <v>0</v>
      </c>
      <c r="AJ737" s="18">
        <f t="shared" si="214"/>
        <v>0</v>
      </c>
      <c r="AK737" s="18">
        <f t="shared" si="215"/>
        <v>0</v>
      </c>
      <c r="AL737" s="18">
        <f t="shared" si="216"/>
        <v>0</v>
      </c>
      <c r="AM737" s="18">
        <f t="shared" si="217"/>
        <v>0</v>
      </c>
      <c r="AN737" s="18">
        <f t="shared" si="218"/>
        <v>0</v>
      </c>
      <c r="AO737" s="18">
        <f t="shared" si="231"/>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row>
    <row r="738" spans="34:52" x14ac:dyDescent="0.25">
      <c r="AH738" s="17">
        <f t="shared" si="230"/>
        <v>0</v>
      </c>
      <c r="AI738" s="18">
        <f t="shared" si="213"/>
        <v>0</v>
      </c>
      <c r="AJ738" s="18">
        <f t="shared" si="214"/>
        <v>0</v>
      </c>
      <c r="AK738" s="18">
        <f t="shared" si="215"/>
        <v>0</v>
      </c>
      <c r="AL738" s="18">
        <f t="shared" si="216"/>
        <v>0</v>
      </c>
      <c r="AM738" s="18">
        <f t="shared" si="217"/>
        <v>0</v>
      </c>
      <c r="AN738" s="18">
        <f t="shared" si="218"/>
        <v>0</v>
      </c>
      <c r="AO738" s="18">
        <f t="shared" si="231"/>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row>
    <row r="739" spans="34:52" x14ac:dyDescent="0.25">
      <c r="AH739" s="17">
        <f t="shared" si="230"/>
        <v>0</v>
      </c>
      <c r="AI739" s="18">
        <f t="shared" si="213"/>
        <v>0</v>
      </c>
      <c r="AJ739" s="18">
        <f t="shared" si="214"/>
        <v>0</v>
      </c>
      <c r="AK739" s="18">
        <f t="shared" si="215"/>
        <v>0</v>
      </c>
      <c r="AL739" s="18">
        <f t="shared" si="216"/>
        <v>0</v>
      </c>
      <c r="AM739" s="18">
        <f t="shared" si="217"/>
        <v>0</v>
      </c>
      <c r="AN739" s="18">
        <f t="shared" si="218"/>
        <v>0</v>
      </c>
      <c r="AO739" s="18">
        <f t="shared" si="231"/>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row>
    <row r="740" spans="34:52" x14ac:dyDescent="0.25">
      <c r="AH740" s="17">
        <f t="shared" si="230"/>
        <v>0</v>
      </c>
      <c r="AI740" s="18">
        <f t="shared" si="213"/>
        <v>0</v>
      </c>
      <c r="AJ740" s="18">
        <f t="shared" si="214"/>
        <v>0</v>
      </c>
      <c r="AK740" s="18">
        <f t="shared" si="215"/>
        <v>0</v>
      </c>
      <c r="AL740" s="18">
        <f t="shared" si="216"/>
        <v>0</v>
      </c>
      <c r="AM740" s="18">
        <f t="shared" si="217"/>
        <v>0</v>
      </c>
      <c r="AN740" s="18">
        <f t="shared" si="218"/>
        <v>0</v>
      </c>
      <c r="AO740" s="18">
        <f t="shared" si="231"/>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row>
    <row r="741" spans="34:52" x14ac:dyDescent="0.25">
      <c r="AH741" s="17">
        <f t="shared" si="230"/>
        <v>0</v>
      </c>
      <c r="AI741" s="18">
        <f t="shared" si="213"/>
        <v>0</v>
      </c>
      <c r="AJ741" s="18">
        <f t="shared" si="214"/>
        <v>0</v>
      </c>
      <c r="AK741" s="18">
        <f t="shared" si="215"/>
        <v>0</v>
      </c>
      <c r="AL741" s="18">
        <f t="shared" si="216"/>
        <v>0</v>
      </c>
      <c r="AM741" s="18">
        <f t="shared" si="217"/>
        <v>0</v>
      </c>
      <c r="AN741" s="18">
        <f t="shared" si="218"/>
        <v>0</v>
      </c>
      <c r="AO741" s="18">
        <f t="shared" si="231"/>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row>
    <row r="742" spans="34:52" x14ac:dyDescent="0.25">
      <c r="AH742" s="17">
        <f t="shared" si="230"/>
        <v>0</v>
      </c>
      <c r="AI742" s="18">
        <f t="shared" si="213"/>
        <v>0</v>
      </c>
      <c r="AJ742" s="18">
        <f t="shared" si="214"/>
        <v>0</v>
      </c>
      <c r="AK742" s="18">
        <f t="shared" si="215"/>
        <v>0</v>
      </c>
      <c r="AL742" s="18">
        <f t="shared" si="216"/>
        <v>0</v>
      </c>
      <c r="AM742" s="18">
        <f t="shared" si="217"/>
        <v>0</v>
      </c>
      <c r="AN742" s="18">
        <f t="shared" si="218"/>
        <v>0</v>
      </c>
      <c r="AO742" s="18">
        <f t="shared" si="231"/>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row>
    <row r="743" spans="34:52" x14ac:dyDescent="0.25">
      <c r="AH743" s="17">
        <f t="shared" si="230"/>
        <v>0</v>
      </c>
      <c r="AI743" s="18">
        <f t="shared" si="213"/>
        <v>0</v>
      </c>
      <c r="AJ743" s="18">
        <f t="shared" si="214"/>
        <v>0</v>
      </c>
      <c r="AK743" s="18">
        <f t="shared" si="215"/>
        <v>0</v>
      </c>
      <c r="AL743" s="18">
        <f t="shared" si="216"/>
        <v>0</v>
      </c>
      <c r="AM743" s="18">
        <f t="shared" si="217"/>
        <v>0</v>
      </c>
      <c r="AN743" s="18">
        <f t="shared" si="218"/>
        <v>0</v>
      </c>
      <c r="AO743" s="18">
        <f t="shared" si="231"/>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row>
    <row r="744" spans="34:52" x14ac:dyDescent="0.25">
      <c r="AH744" s="17">
        <f t="shared" si="230"/>
        <v>0</v>
      </c>
      <c r="AI744" s="18">
        <f t="shared" si="213"/>
        <v>0</v>
      </c>
      <c r="AJ744" s="18">
        <f t="shared" si="214"/>
        <v>0</v>
      </c>
      <c r="AK744" s="18">
        <f t="shared" si="215"/>
        <v>0</v>
      </c>
      <c r="AL744" s="18">
        <f t="shared" si="216"/>
        <v>0</v>
      </c>
      <c r="AM744" s="18">
        <f t="shared" si="217"/>
        <v>0</v>
      </c>
      <c r="AN744" s="18">
        <f t="shared" si="218"/>
        <v>0</v>
      </c>
      <c r="AO744" s="18">
        <f t="shared" si="231"/>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row>
    <row r="745" spans="34:52" x14ac:dyDescent="0.25">
      <c r="AH745" s="17">
        <f t="shared" si="230"/>
        <v>0</v>
      </c>
      <c r="AI745" s="18">
        <f t="shared" si="213"/>
        <v>0</v>
      </c>
      <c r="AJ745" s="18">
        <f t="shared" si="214"/>
        <v>0</v>
      </c>
      <c r="AK745" s="18">
        <f t="shared" si="215"/>
        <v>0</v>
      </c>
      <c r="AL745" s="18">
        <f t="shared" si="216"/>
        <v>0</v>
      </c>
      <c r="AM745" s="18">
        <f t="shared" si="217"/>
        <v>0</v>
      </c>
      <c r="AN745" s="18">
        <f t="shared" si="218"/>
        <v>0</v>
      </c>
      <c r="AO745" s="18">
        <f t="shared" si="231"/>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row>
    <row r="746" spans="34:52" x14ac:dyDescent="0.25">
      <c r="AH746" s="17">
        <f t="shared" si="230"/>
        <v>0</v>
      </c>
      <c r="AI746" s="18">
        <f t="shared" si="213"/>
        <v>0</v>
      </c>
      <c r="AJ746" s="18">
        <f t="shared" si="214"/>
        <v>0</v>
      </c>
      <c r="AK746" s="18">
        <f t="shared" si="215"/>
        <v>0</v>
      </c>
      <c r="AL746" s="18">
        <f t="shared" si="216"/>
        <v>0</v>
      </c>
      <c r="AM746" s="18">
        <f t="shared" si="217"/>
        <v>0</v>
      </c>
      <c r="AN746" s="18">
        <f t="shared" si="218"/>
        <v>0</v>
      </c>
      <c r="AO746" s="18">
        <f t="shared" si="231"/>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row>
    <row r="747" spans="34:52" x14ac:dyDescent="0.25">
      <c r="AH747" s="17">
        <f t="shared" si="230"/>
        <v>0</v>
      </c>
      <c r="AI747" s="18">
        <f t="shared" si="213"/>
        <v>0</v>
      </c>
      <c r="AJ747" s="18">
        <f t="shared" si="214"/>
        <v>0</v>
      </c>
      <c r="AK747" s="18">
        <f t="shared" si="215"/>
        <v>0</v>
      </c>
      <c r="AL747" s="18">
        <f t="shared" si="216"/>
        <v>0</v>
      </c>
      <c r="AM747" s="18">
        <f t="shared" si="217"/>
        <v>0</v>
      </c>
      <c r="AN747" s="18">
        <f t="shared" si="218"/>
        <v>0</v>
      </c>
      <c r="AO747" s="18">
        <f t="shared" si="231"/>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row>
    <row r="748" spans="34:52" x14ac:dyDescent="0.25">
      <c r="AH748" s="17">
        <f t="shared" si="230"/>
        <v>0</v>
      </c>
      <c r="AI748" s="18">
        <f t="shared" si="213"/>
        <v>0</v>
      </c>
      <c r="AJ748" s="18">
        <f t="shared" si="214"/>
        <v>0</v>
      </c>
      <c r="AK748" s="18">
        <f t="shared" si="215"/>
        <v>0</v>
      </c>
      <c r="AL748" s="18">
        <f t="shared" si="216"/>
        <v>0</v>
      </c>
      <c r="AM748" s="18">
        <f t="shared" si="217"/>
        <v>0</v>
      </c>
      <c r="AN748" s="18">
        <f t="shared" si="218"/>
        <v>0</v>
      </c>
      <c r="AO748" s="18">
        <f t="shared" si="231"/>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row>
    <row r="749" spans="34:52" x14ac:dyDescent="0.25">
      <c r="AH749" s="17">
        <f t="shared" si="230"/>
        <v>0</v>
      </c>
      <c r="AI749" s="18">
        <f t="shared" si="213"/>
        <v>0</v>
      </c>
      <c r="AJ749" s="18">
        <f t="shared" si="214"/>
        <v>0</v>
      </c>
      <c r="AK749" s="18">
        <f t="shared" si="215"/>
        <v>0</v>
      </c>
      <c r="AL749" s="18">
        <f t="shared" si="216"/>
        <v>0</v>
      </c>
      <c r="AM749" s="18">
        <f t="shared" si="217"/>
        <v>0</v>
      </c>
      <c r="AN749" s="18">
        <f t="shared" si="218"/>
        <v>0</v>
      </c>
      <c r="AO749" s="18">
        <f t="shared" si="231"/>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row>
    <row r="750" spans="34:52" x14ac:dyDescent="0.25">
      <c r="AH750" s="17">
        <f t="shared" si="230"/>
        <v>0</v>
      </c>
      <c r="AI750" s="18">
        <f t="shared" si="213"/>
        <v>0</v>
      </c>
      <c r="AJ750" s="18">
        <f t="shared" si="214"/>
        <v>0</v>
      </c>
      <c r="AK750" s="18">
        <f t="shared" si="215"/>
        <v>0</v>
      </c>
      <c r="AL750" s="18">
        <f t="shared" si="216"/>
        <v>0</v>
      </c>
      <c r="AM750" s="18">
        <f t="shared" si="217"/>
        <v>0</v>
      </c>
      <c r="AN750" s="18">
        <f t="shared" si="218"/>
        <v>0</v>
      </c>
      <c r="AO750" s="18">
        <f t="shared" si="231"/>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row>
    <row r="751" spans="34:52" x14ac:dyDescent="0.25">
      <c r="AH751" s="17">
        <f t="shared" si="230"/>
        <v>0</v>
      </c>
      <c r="AI751" s="18">
        <f t="shared" si="213"/>
        <v>0</v>
      </c>
      <c r="AJ751" s="18">
        <f t="shared" si="214"/>
        <v>0</v>
      </c>
      <c r="AK751" s="18">
        <f t="shared" si="215"/>
        <v>0</v>
      </c>
      <c r="AL751" s="18">
        <f t="shared" si="216"/>
        <v>0</v>
      </c>
      <c r="AM751" s="18">
        <f t="shared" si="217"/>
        <v>0</v>
      </c>
      <c r="AN751" s="18">
        <f t="shared" si="218"/>
        <v>0</v>
      </c>
      <c r="AO751" s="18">
        <f t="shared" si="231"/>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row>
    <row r="752" spans="34:52" x14ac:dyDescent="0.25">
      <c r="AH752" s="17">
        <f t="shared" si="230"/>
        <v>0</v>
      </c>
      <c r="AI752" s="18">
        <f t="shared" si="213"/>
        <v>0</v>
      </c>
      <c r="AJ752" s="18">
        <f t="shared" si="214"/>
        <v>0</v>
      </c>
      <c r="AK752" s="18">
        <f t="shared" si="215"/>
        <v>0</v>
      </c>
      <c r="AL752" s="18">
        <f t="shared" si="216"/>
        <v>0</v>
      </c>
      <c r="AM752" s="18">
        <f t="shared" si="217"/>
        <v>0</v>
      </c>
      <c r="AN752" s="18">
        <f t="shared" si="218"/>
        <v>0</v>
      </c>
      <c r="AO752" s="18">
        <f t="shared" si="231"/>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row>
    <row r="753" spans="34:52" x14ac:dyDescent="0.25">
      <c r="AH753" s="17">
        <f t="shared" si="230"/>
        <v>0</v>
      </c>
      <c r="AI753" s="18">
        <f t="shared" si="213"/>
        <v>0</v>
      </c>
      <c r="AJ753" s="18">
        <f t="shared" si="214"/>
        <v>0</v>
      </c>
      <c r="AK753" s="18">
        <f t="shared" si="215"/>
        <v>0</v>
      </c>
      <c r="AL753" s="18">
        <f t="shared" si="216"/>
        <v>0</v>
      </c>
      <c r="AM753" s="18">
        <f t="shared" si="217"/>
        <v>0</v>
      </c>
      <c r="AN753" s="18">
        <f t="shared" si="218"/>
        <v>0</v>
      </c>
      <c r="AO753" s="18">
        <f t="shared" si="231"/>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row>
    <row r="754" spans="34:52" x14ac:dyDescent="0.25">
      <c r="AH754" s="17">
        <f t="shared" si="230"/>
        <v>0</v>
      </c>
      <c r="AI754" s="18">
        <f t="shared" si="213"/>
        <v>0</v>
      </c>
      <c r="AJ754" s="18">
        <f t="shared" si="214"/>
        <v>0</v>
      </c>
      <c r="AK754" s="18">
        <f t="shared" si="215"/>
        <v>0</v>
      </c>
      <c r="AL754" s="18">
        <f t="shared" si="216"/>
        <v>0</v>
      </c>
      <c r="AM754" s="18">
        <f t="shared" si="217"/>
        <v>0</v>
      </c>
      <c r="AN754" s="18">
        <f t="shared" si="218"/>
        <v>0</v>
      </c>
      <c r="AO754" s="18">
        <f t="shared" si="231"/>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row>
    <row r="755" spans="34:52" x14ac:dyDescent="0.25">
      <c r="AH755" s="17">
        <f t="shared" si="230"/>
        <v>0</v>
      </c>
      <c r="AI755" s="18">
        <f t="shared" si="213"/>
        <v>0</v>
      </c>
      <c r="AJ755" s="18">
        <f t="shared" si="214"/>
        <v>0</v>
      </c>
      <c r="AK755" s="18">
        <f t="shared" si="215"/>
        <v>0</v>
      </c>
      <c r="AL755" s="18">
        <f t="shared" si="216"/>
        <v>0</v>
      </c>
      <c r="AM755" s="18">
        <f t="shared" si="217"/>
        <v>0</v>
      </c>
      <c r="AN755" s="18">
        <f t="shared" si="218"/>
        <v>0</v>
      </c>
      <c r="AO755" s="18">
        <f t="shared" si="231"/>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row>
    <row r="756" spans="34:52" x14ac:dyDescent="0.25">
      <c r="AH756" s="17">
        <f t="shared" si="230"/>
        <v>0</v>
      </c>
      <c r="AI756" s="18">
        <f t="shared" si="213"/>
        <v>0</v>
      </c>
      <c r="AJ756" s="18">
        <f t="shared" si="214"/>
        <v>0</v>
      </c>
      <c r="AK756" s="18">
        <f t="shared" si="215"/>
        <v>0</v>
      </c>
      <c r="AL756" s="18">
        <f t="shared" si="216"/>
        <v>0</v>
      </c>
      <c r="AM756" s="18">
        <f t="shared" si="217"/>
        <v>0</v>
      </c>
      <c r="AN756" s="18">
        <f t="shared" si="218"/>
        <v>0</v>
      </c>
      <c r="AO756" s="18">
        <f t="shared" si="231"/>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row>
    <row r="757" spans="34:52" x14ac:dyDescent="0.25">
      <c r="AH757" s="17">
        <f t="shared" si="230"/>
        <v>0</v>
      </c>
      <c r="AI757" s="18">
        <f t="shared" si="213"/>
        <v>0</v>
      </c>
      <c r="AJ757" s="18">
        <f t="shared" si="214"/>
        <v>0</v>
      </c>
      <c r="AK757" s="18">
        <f t="shared" si="215"/>
        <v>0</v>
      </c>
      <c r="AL757" s="18">
        <f t="shared" si="216"/>
        <v>0</v>
      </c>
      <c r="AM757" s="18">
        <f t="shared" si="217"/>
        <v>0</v>
      </c>
      <c r="AN757" s="18">
        <f t="shared" si="218"/>
        <v>0</v>
      </c>
      <c r="AO757" s="18">
        <f t="shared" si="231"/>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row>
    <row r="758" spans="34:52" x14ac:dyDescent="0.25">
      <c r="AH758" s="17">
        <f t="shared" si="230"/>
        <v>0</v>
      </c>
      <c r="AI758" s="18">
        <f t="shared" si="213"/>
        <v>0</v>
      </c>
      <c r="AJ758" s="18">
        <f t="shared" si="214"/>
        <v>0</v>
      </c>
      <c r="AK758" s="18">
        <f t="shared" si="215"/>
        <v>0</v>
      </c>
      <c r="AL758" s="18">
        <f t="shared" si="216"/>
        <v>0</v>
      </c>
      <c r="AM758" s="18">
        <f t="shared" si="217"/>
        <v>0</v>
      </c>
      <c r="AN758" s="18">
        <f t="shared" si="218"/>
        <v>0</v>
      </c>
      <c r="AO758" s="18">
        <f t="shared" si="231"/>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row>
    <row r="759" spans="34:52" x14ac:dyDescent="0.25">
      <c r="AH759" s="17">
        <f t="shared" si="230"/>
        <v>0</v>
      </c>
      <c r="AI759" s="18">
        <f t="shared" si="213"/>
        <v>0</v>
      </c>
      <c r="AJ759" s="18">
        <f t="shared" si="214"/>
        <v>0</v>
      </c>
      <c r="AK759" s="18">
        <f t="shared" si="215"/>
        <v>0</v>
      </c>
      <c r="AL759" s="18">
        <f t="shared" si="216"/>
        <v>0</v>
      </c>
      <c r="AM759" s="18">
        <f t="shared" si="217"/>
        <v>0</v>
      </c>
      <c r="AN759" s="18">
        <f t="shared" si="218"/>
        <v>0</v>
      </c>
      <c r="AO759" s="18">
        <f t="shared" si="231"/>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row>
    <row r="760" spans="34:52" x14ac:dyDescent="0.25">
      <c r="AH760" s="17">
        <f t="shared" si="230"/>
        <v>0</v>
      </c>
      <c r="AI760" s="18">
        <f t="shared" si="213"/>
        <v>0</v>
      </c>
      <c r="AJ760" s="18">
        <f t="shared" si="214"/>
        <v>0</v>
      </c>
      <c r="AK760" s="18">
        <f t="shared" si="215"/>
        <v>0</v>
      </c>
      <c r="AL760" s="18">
        <f t="shared" si="216"/>
        <v>0</v>
      </c>
      <c r="AM760" s="18">
        <f t="shared" si="217"/>
        <v>0</v>
      </c>
      <c r="AN760" s="18">
        <f t="shared" si="218"/>
        <v>0</v>
      </c>
      <c r="AO760" s="18">
        <f t="shared" si="231"/>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row>
    <row r="761" spans="34:52" x14ac:dyDescent="0.25">
      <c r="AH761" s="17">
        <f t="shared" si="230"/>
        <v>0</v>
      </c>
      <c r="AI761" s="18">
        <f t="shared" si="213"/>
        <v>0</v>
      </c>
      <c r="AJ761" s="18">
        <f t="shared" si="214"/>
        <v>0</v>
      </c>
      <c r="AK761" s="18">
        <f t="shared" si="215"/>
        <v>0</v>
      </c>
      <c r="AL761" s="18">
        <f t="shared" si="216"/>
        <v>0</v>
      </c>
      <c r="AM761" s="18">
        <f t="shared" si="217"/>
        <v>0</v>
      </c>
      <c r="AN761" s="18">
        <f t="shared" si="218"/>
        <v>0</v>
      </c>
      <c r="AO761" s="18">
        <f t="shared" si="231"/>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row>
    <row r="762" spans="34:52" x14ac:dyDescent="0.25">
      <c r="AH762" s="17">
        <f t="shared" si="230"/>
        <v>0</v>
      </c>
      <c r="AI762" s="18">
        <f t="shared" si="213"/>
        <v>0</v>
      </c>
      <c r="AJ762" s="18">
        <f t="shared" si="214"/>
        <v>0</v>
      </c>
      <c r="AK762" s="18">
        <f t="shared" si="215"/>
        <v>0</v>
      </c>
      <c r="AL762" s="18">
        <f t="shared" si="216"/>
        <v>0</v>
      </c>
      <c r="AM762" s="18">
        <f t="shared" si="217"/>
        <v>0</v>
      </c>
      <c r="AN762" s="18">
        <f t="shared" si="218"/>
        <v>0</v>
      </c>
      <c r="AO762" s="18">
        <f t="shared" si="231"/>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row>
    <row r="763" spans="34:52" x14ac:dyDescent="0.25">
      <c r="AH763" s="17">
        <f t="shared" si="230"/>
        <v>0</v>
      </c>
      <c r="AI763" s="18">
        <f t="shared" si="213"/>
        <v>0</v>
      </c>
      <c r="AJ763" s="18">
        <f t="shared" si="214"/>
        <v>0</v>
      </c>
      <c r="AK763" s="18">
        <f t="shared" si="215"/>
        <v>0</v>
      </c>
      <c r="AL763" s="18">
        <f t="shared" si="216"/>
        <v>0</v>
      </c>
      <c r="AM763" s="18">
        <f t="shared" si="217"/>
        <v>0</v>
      </c>
      <c r="AN763" s="18">
        <f t="shared" si="218"/>
        <v>0</v>
      </c>
      <c r="AO763" s="18">
        <f t="shared" si="231"/>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row>
    <row r="764" spans="34:52" x14ac:dyDescent="0.25">
      <c r="AH764" s="17">
        <f t="shared" si="230"/>
        <v>0</v>
      </c>
      <c r="AI764" s="18">
        <f t="shared" si="213"/>
        <v>0</v>
      </c>
      <c r="AJ764" s="18">
        <f t="shared" si="214"/>
        <v>0</v>
      </c>
      <c r="AK764" s="18">
        <f t="shared" si="215"/>
        <v>0</v>
      </c>
      <c r="AL764" s="18">
        <f t="shared" si="216"/>
        <v>0</v>
      </c>
      <c r="AM764" s="18">
        <f t="shared" si="217"/>
        <v>0</v>
      </c>
      <c r="AN764" s="18">
        <f t="shared" si="218"/>
        <v>0</v>
      </c>
      <c r="AO764" s="18">
        <f t="shared" si="231"/>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row>
    <row r="765" spans="34:52" x14ac:dyDescent="0.25">
      <c r="AH765" s="17">
        <f t="shared" si="230"/>
        <v>0</v>
      </c>
      <c r="AI765" s="18">
        <f t="shared" si="213"/>
        <v>0</v>
      </c>
      <c r="AJ765" s="18">
        <f t="shared" si="214"/>
        <v>0</v>
      </c>
      <c r="AK765" s="18">
        <f t="shared" si="215"/>
        <v>0</v>
      </c>
      <c r="AL765" s="18">
        <f t="shared" si="216"/>
        <v>0</v>
      </c>
      <c r="AM765" s="18">
        <f t="shared" si="217"/>
        <v>0</v>
      </c>
      <c r="AN765" s="18">
        <f t="shared" si="218"/>
        <v>0</v>
      </c>
      <c r="AO765" s="18">
        <f t="shared" si="231"/>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row>
    <row r="766" spans="34:52" x14ac:dyDescent="0.25">
      <c r="AH766" s="17">
        <f t="shared" si="230"/>
        <v>0</v>
      </c>
      <c r="AI766" s="18">
        <f t="shared" si="213"/>
        <v>0</v>
      </c>
      <c r="AJ766" s="18">
        <f t="shared" si="214"/>
        <v>0</v>
      </c>
      <c r="AK766" s="18">
        <f t="shared" si="215"/>
        <v>0</v>
      </c>
      <c r="AL766" s="18">
        <f t="shared" si="216"/>
        <v>0</v>
      </c>
      <c r="AM766" s="18">
        <f t="shared" si="217"/>
        <v>0</v>
      </c>
      <c r="AN766" s="18">
        <f t="shared" si="218"/>
        <v>0</v>
      </c>
      <c r="AO766" s="18">
        <f t="shared" si="231"/>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row>
    <row r="767" spans="34:52" x14ac:dyDescent="0.25">
      <c r="AH767" s="17">
        <f t="shared" si="230"/>
        <v>0</v>
      </c>
      <c r="AI767" s="18">
        <f t="shared" si="213"/>
        <v>0</v>
      </c>
      <c r="AJ767" s="18">
        <f t="shared" si="214"/>
        <v>0</v>
      </c>
      <c r="AK767" s="18">
        <f t="shared" si="215"/>
        <v>0</v>
      </c>
      <c r="AL767" s="18">
        <f t="shared" si="216"/>
        <v>0</v>
      </c>
      <c r="AM767" s="18">
        <f t="shared" si="217"/>
        <v>0</v>
      </c>
      <c r="AN767" s="18">
        <f t="shared" si="218"/>
        <v>0</v>
      </c>
      <c r="AO767" s="18">
        <f t="shared" si="231"/>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row>
    <row r="768" spans="34:52" x14ac:dyDescent="0.25">
      <c r="AH768" s="17">
        <f t="shared" si="230"/>
        <v>0</v>
      </c>
      <c r="AI768" s="18">
        <f t="shared" si="213"/>
        <v>0</v>
      </c>
      <c r="AJ768" s="18">
        <f t="shared" si="214"/>
        <v>0</v>
      </c>
      <c r="AK768" s="18">
        <f t="shared" si="215"/>
        <v>0</v>
      </c>
      <c r="AL768" s="18">
        <f t="shared" si="216"/>
        <v>0</v>
      </c>
      <c r="AM768" s="18">
        <f t="shared" si="217"/>
        <v>0</v>
      </c>
      <c r="AN768" s="18">
        <f t="shared" si="218"/>
        <v>0</v>
      </c>
      <c r="AO768" s="18">
        <f t="shared" si="231"/>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row>
    <row r="769" spans="34:52" x14ac:dyDescent="0.25">
      <c r="AH769" s="17">
        <f t="shared" si="230"/>
        <v>0</v>
      </c>
      <c r="AI769" s="18">
        <f t="shared" si="213"/>
        <v>0</v>
      </c>
      <c r="AJ769" s="18">
        <f t="shared" si="214"/>
        <v>0</v>
      </c>
      <c r="AK769" s="18">
        <f t="shared" si="215"/>
        <v>0</v>
      </c>
      <c r="AL769" s="18">
        <f t="shared" si="216"/>
        <v>0</v>
      </c>
      <c r="AM769" s="18">
        <f t="shared" si="217"/>
        <v>0</v>
      </c>
      <c r="AN769" s="18">
        <f t="shared" si="218"/>
        <v>0</v>
      </c>
      <c r="AO769" s="18">
        <f t="shared" si="231"/>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row>
    <row r="770" spans="34:52" x14ac:dyDescent="0.25">
      <c r="AH770" s="17">
        <f t="shared" si="230"/>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si="231"/>
        <v>0</v>
      </c>
      <c r="AP770" s="18">
        <f t="shared" ref="AP770:AP833" si="238">SUMIFS(N770,T770,"*"&amp;$BB$1&amp;"*",S770,"USA")</f>
        <v>0</v>
      </c>
      <c r="AQ770" s="18">
        <f t="shared" ref="AQ770:AQ833" si="239">SUMIFS(M770,V770,"*"&amp;$BB$1&amp;"*",U770,"CSA")</f>
        <v>0</v>
      </c>
      <c r="AR770" s="18">
        <f t="shared" ref="AR770:AR833" si="240">SUMIFS(N770,V770,"*"&amp;$BB$1&amp;"*",U770,"USA")</f>
        <v>0</v>
      </c>
      <c r="AS770" s="18">
        <f t="shared" ref="AS770:AS833" si="241">SUMIFS(M770,X770,"*"&amp;$BB$1&amp;"*",W770,"CSA")</f>
        <v>0</v>
      </c>
      <c r="AT770" s="18">
        <f t="shared" ref="AT770:AT833" si="242">SUMIFS(N770,X770,"*"&amp;$BB$1&amp;"*",W770,"USA")</f>
        <v>0</v>
      </c>
      <c r="AU770" s="18">
        <f t="shared" ref="AU770:AU833" si="243">SUMIFS(M770,Z770,"*"&amp;$BB$1&amp;"*",Y770,"CSA")</f>
        <v>0</v>
      </c>
      <c r="AV770" s="18">
        <f t="shared" ref="AV770:AV833" si="244">SUMIFS(N770,Z770,"*"&amp;$BB$1&amp;"*",Y770,"USA")</f>
        <v>0</v>
      </c>
      <c r="AW770" s="18">
        <f t="shared" ref="AW770:AW833" si="245">SUMIFS(M770,AB770,"*"&amp;$BB$1&amp;"*",AA770,"CSA")</f>
        <v>0</v>
      </c>
      <c r="AX770" s="18">
        <f t="shared" ref="AX770:AX833" si="246">SUMIFS(N770,AB770,"*"&amp;$BB$1&amp;"*",AA770,"USA")</f>
        <v>0</v>
      </c>
      <c r="AY770" s="18">
        <f t="shared" ref="AY770:AY833" si="247">SUMIFS(M770,AD770,"*"&amp;$BB$1&amp;"*",AC770,"CSA")</f>
        <v>0</v>
      </c>
      <c r="AZ770" s="18">
        <f t="shared" ref="AZ770:AZ833" si="248">SUMIFS(N770,AD770,"*"&amp;$BB$1&amp;"*",AC770,"USA")</f>
        <v>0</v>
      </c>
    </row>
    <row r="771" spans="34:52" x14ac:dyDescent="0.25">
      <c r="AH771" s="17">
        <f t="shared" ref="AH771:AH834" si="249">SUM(AI771:AZ771)</f>
        <v>0</v>
      </c>
      <c r="AI771" s="18">
        <f t="shared" si="232"/>
        <v>0</v>
      </c>
      <c r="AJ771" s="18">
        <f t="shared" si="233"/>
        <v>0</v>
      </c>
      <c r="AK771" s="18">
        <f t="shared" si="234"/>
        <v>0</v>
      </c>
      <c r="AL771" s="18">
        <f t="shared" si="235"/>
        <v>0</v>
      </c>
      <c r="AM771" s="18">
        <f t="shared" si="236"/>
        <v>0</v>
      </c>
      <c r="AN771" s="18">
        <f t="shared" si="237"/>
        <v>0</v>
      </c>
      <c r="AO771" s="18">
        <f t="shared" ref="AO771:AO834" si="250">SUMIFS(M771,T771,"*"&amp;$BB$1&amp;"*",S771,"CSA")</f>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row>
    <row r="772" spans="34:52" x14ac:dyDescent="0.25">
      <c r="AH772" s="17">
        <f t="shared" si="249"/>
        <v>0</v>
      </c>
      <c r="AI772" s="18">
        <f t="shared" si="232"/>
        <v>0</v>
      </c>
      <c r="AJ772" s="18">
        <f t="shared" si="233"/>
        <v>0</v>
      </c>
      <c r="AK772" s="18">
        <f t="shared" si="234"/>
        <v>0</v>
      </c>
      <c r="AL772" s="18">
        <f t="shared" si="235"/>
        <v>0</v>
      </c>
      <c r="AM772" s="18">
        <f t="shared" si="236"/>
        <v>0</v>
      </c>
      <c r="AN772" s="18">
        <f t="shared" si="237"/>
        <v>0</v>
      </c>
      <c r="AO772" s="18">
        <f t="shared" si="250"/>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row>
    <row r="773" spans="34:52" x14ac:dyDescent="0.25">
      <c r="AH773" s="17">
        <f t="shared" si="249"/>
        <v>0</v>
      </c>
      <c r="AI773" s="18">
        <f t="shared" si="232"/>
        <v>0</v>
      </c>
      <c r="AJ773" s="18">
        <f t="shared" si="233"/>
        <v>0</v>
      </c>
      <c r="AK773" s="18">
        <f t="shared" si="234"/>
        <v>0</v>
      </c>
      <c r="AL773" s="18">
        <f t="shared" si="235"/>
        <v>0</v>
      </c>
      <c r="AM773" s="18">
        <f t="shared" si="236"/>
        <v>0</v>
      </c>
      <c r="AN773" s="18">
        <f t="shared" si="237"/>
        <v>0</v>
      </c>
      <c r="AO773" s="18">
        <f t="shared" si="250"/>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row>
    <row r="774" spans="34:52" x14ac:dyDescent="0.25">
      <c r="AH774" s="17">
        <f t="shared" si="249"/>
        <v>0</v>
      </c>
      <c r="AI774" s="18">
        <f t="shared" si="232"/>
        <v>0</v>
      </c>
      <c r="AJ774" s="18">
        <f t="shared" si="233"/>
        <v>0</v>
      </c>
      <c r="AK774" s="18">
        <f t="shared" si="234"/>
        <v>0</v>
      </c>
      <c r="AL774" s="18">
        <f t="shared" si="235"/>
        <v>0</v>
      </c>
      <c r="AM774" s="18">
        <f t="shared" si="236"/>
        <v>0</v>
      </c>
      <c r="AN774" s="18">
        <f t="shared" si="237"/>
        <v>0</v>
      </c>
      <c r="AO774" s="18">
        <f t="shared" si="250"/>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row>
    <row r="775" spans="34:52" x14ac:dyDescent="0.25">
      <c r="AH775" s="17">
        <f t="shared" si="249"/>
        <v>0</v>
      </c>
      <c r="AI775" s="18">
        <f t="shared" si="232"/>
        <v>0</v>
      </c>
      <c r="AJ775" s="18">
        <f t="shared" si="233"/>
        <v>0</v>
      </c>
      <c r="AK775" s="18">
        <f t="shared" si="234"/>
        <v>0</v>
      </c>
      <c r="AL775" s="18">
        <f t="shared" si="235"/>
        <v>0</v>
      </c>
      <c r="AM775" s="18">
        <f t="shared" si="236"/>
        <v>0</v>
      </c>
      <c r="AN775" s="18">
        <f t="shared" si="237"/>
        <v>0</v>
      </c>
      <c r="AO775" s="18">
        <f t="shared" si="250"/>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row>
    <row r="776" spans="34:52" x14ac:dyDescent="0.25">
      <c r="AH776" s="17">
        <f t="shared" si="249"/>
        <v>0</v>
      </c>
      <c r="AI776" s="18">
        <f t="shared" si="232"/>
        <v>0</v>
      </c>
      <c r="AJ776" s="18">
        <f t="shared" si="233"/>
        <v>0</v>
      </c>
      <c r="AK776" s="18">
        <f t="shared" si="234"/>
        <v>0</v>
      </c>
      <c r="AL776" s="18">
        <f t="shared" si="235"/>
        <v>0</v>
      </c>
      <c r="AM776" s="18">
        <f t="shared" si="236"/>
        <v>0</v>
      </c>
      <c r="AN776" s="18">
        <f t="shared" si="237"/>
        <v>0</v>
      </c>
      <c r="AO776" s="18">
        <f t="shared" si="250"/>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row>
    <row r="777" spans="34:52" x14ac:dyDescent="0.25">
      <c r="AH777" s="17">
        <f t="shared" si="249"/>
        <v>0</v>
      </c>
      <c r="AI777" s="18">
        <f t="shared" si="232"/>
        <v>0</v>
      </c>
      <c r="AJ777" s="18">
        <f t="shared" si="233"/>
        <v>0</v>
      </c>
      <c r="AK777" s="18">
        <f t="shared" si="234"/>
        <v>0</v>
      </c>
      <c r="AL777" s="18">
        <f t="shared" si="235"/>
        <v>0</v>
      </c>
      <c r="AM777" s="18">
        <f t="shared" si="236"/>
        <v>0</v>
      </c>
      <c r="AN777" s="18">
        <f t="shared" si="237"/>
        <v>0</v>
      </c>
      <c r="AO777" s="18">
        <f t="shared" si="250"/>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row>
    <row r="778" spans="34:52" x14ac:dyDescent="0.25">
      <c r="AH778" s="17">
        <f t="shared" si="249"/>
        <v>0</v>
      </c>
      <c r="AI778" s="18">
        <f t="shared" si="232"/>
        <v>0</v>
      </c>
      <c r="AJ778" s="18">
        <f t="shared" si="233"/>
        <v>0</v>
      </c>
      <c r="AK778" s="18">
        <f t="shared" si="234"/>
        <v>0</v>
      </c>
      <c r="AL778" s="18">
        <f t="shared" si="235"/>
        <v>0</v>
      </c>
      <c r="AM778" s="18">
        <f t="shared" si="236"/>
        <v>0</v>
      </c>
      <c r="AN778" s="18">
        <f t="shared" si="237"/>
        <v>0</v>
      </c>
      <c r="AO778" s="18">
        <f t="shared" si="250"/>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row>
    <row r="779" spans="34:52" x14ac:dyDescent="0.25">
      <c r="AH779" s="17">
        <f t="shared" si="249"/>
        <v>0</v>
      </c>
      <c r="AI779" s="18">
        <f t="shared" si="232"/>
        <v>0</v>
      </c>
      <c r="AJ779" s="18">
        <f t="shared" si="233"/>
        <v>0</v>
      </c>
      <c r="AK779" s="18">
        <f t="shared" si="234"/>
        <v>0</v>
      </c>
      <c r="AL779" s="18">
        <f t="shared" si="235"/>
        <v>0</v>
      </c>
      <c r="AM779" s="18">
        <f t="shared" si="236"/>
        <v>0</v>
      </c>
      <c r="AN779" s="18">
        <f t="shared" si="237"/>
        <v>0</v>
      </c>
      <c r="AO779" s="18">
        <f t="shared" si="250"/>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row>
    <row r="780" spans="34:52" x14ac:dyDescent="0.25">
      <c r="AH780" s="17">
        <f t="shared" si="249"/>
        <v>0</v>
      </c>
      <c r="AI780" s="18">
        <f t="shared" si="232"/>
        <v>0</v>
      </c>
      <c r="AJ780" s="18">
        <f t="shared" si="233"/>
        <v>0</v>
      </c>
      <c r="AK780" s="18">
        <f t="shared" si="234"/>
        <v>0</v>
      </c>
      <c r="AL780" s="18">
        <f t="shared" si="235"/>
        <v>0</v>
      </c>
      <c r="AM780" s="18">
        <f t="shared" si="236"/>
        <v>0</v>
      </c>
      <c r="AN780" s="18">
        <f t="shared" si="237"/>
        <v>0</v>
      </c>
      <c r="AO780" s="18">
        <f t="shared" si="250"/>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row>
    <row r="781" spans="34:52" x14ac:dyDescent="0.25">
      <c r="AH781" s="17">
        <f t="shared" si="249"/>
        <v>0</v>
      </c>
      <c r="AI781" s="18">
        <f t="shared" si="232"/>
        <v>0</v>
      </c>
      <c r="AJ781" s="18">
        <f t="shared" si="233"/>
        <v>0</v>
      </c>
      <c r="AK781" s="18">
        <f t="shared" si="234"/>
        <v>0</v>
      </c>
      <c r="AL781" s="18">
        <f t="shared" si="235"/>
        <v>0</v>
      </c>
      <c r="AM781" s="18">
        <f t="shared" si="236"/>
        <v>0</v>
      </c>
      <c r="AN781" s="18">
        <f t="shared" si="237"/>
        <v>0</v>
      </c>
      <c r="AO781" s="18">
        <f t="shared" si="250"/>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row>
    <row r="782" spans="34:52" x14ac:dyDescent="0.25">
      <c r="AH782" s="17">
        <f t="shared" si="249"/>
        <v>0</v>
      </c>
      <c r="AI782" s="18">
        <f t="shared" si="232"/>
        <v>0</v>
      </c>
      <c r="AJ782" s="18">
        <f t="shared" si="233"/>
        <v>0</v>
      </c>
      <c r="AK782" s="18">
        <f t="shared" si="234"/>
        <v>0</v>
      </c>
      <c r="AL782" s="18">
        <f t="shared" si="235"/>
        <v>0</v>
      </c>
      <c r="AM782" s="18">
        <f t="shared" si="236"/>
        <v>0</v>
      </c>
      <c r="AN782" s="18">
        <f t="shared" si="237"/>
        <v>0</v>
      </c>
      <c r="AO782" s="18">
        <f t="shared" si="250"/>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row>
    <row r="783" spans="34:52" x14ac:dyDescent="0.25">
      <c r="AH783" s="17">
        <f t="shared" si="249"/>
        <v>0</v>
      </c>
      <c r="AI783" s="18">
        <f t="shared" si="232"/>
        <v>0</v>
      </c>
      <c r="AJ783" s="18">
        <f t="shared" si="233"/>
        <v>0</v>
      </c>
      <c r="AK783" s="18">
        <f t="shared" si="234"/>
        <v>0</v>
      </c>
      <c r="AL783" s="18">
        <f t="shared" si="235"/>
        <v>0</v>
      </c>
      <c r="AM783" s="18">
        <f t="shared" si="236"/>
        <v>0</v>
      </c>
      <c r="AN783" s="18">
        <f t="shared" si="237"/>
        <v>0</v>
      </c>
      <c r="AO783" s="18">
        <f t="shared" si="250"/>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row>
    <row r="784" spans="34:52" x14ac:dyDescent="0.25">
      <c r="AH784" s="17">
        <f t="shared" si="249"/>
        <v>0</v>
      </c>
      <c r="AI784" s="18">
        <f t="shared" si="232"/>
        <v>0</v>
      </c>
      <c r="AJ784" s="18">
        <f t="shared" si="233"/>
        <v>0</v>
      </c>
      <c r="AK784" s="18">
        <f t="shared" si="234"/>
        <v>0</v>
      </c>
      <c r="AL784" s="18">
        <f t="shared" si="235"/>
        <v>0</v>
      </c>
      <c r="AM784" s="18">
        <f t="shared" si="236"/>
        <v>0</v>
      </c>
      <c r="AN784" s="18">
        <f t="shared" si="237"/>
        <v>0</v>
      </c>
      <c r="AO784" s="18">
        <f t="shared" si="250"/>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row>
    <row r="785" spans="34:52" x14ac:dyDescent="0.25">
      <c r="AH785" s="17">
        <f t="shared" si="249"/>
        <v>0</v>
      </c>
      <c r="AI785" s="18">
        <f t="shared" si="232"/>
        <v>0</v>
      </c>
      <c r="AJ785" s="18">
        <f t="shared" si="233"/>
        <v>0</v>
      </c>
      <c r="AK785" s="18">
        <f t="shared" si="234"/>
        <v>0</v>
      </c>
      <c r="AL785" s="18">
        <f t="shared" si="235"/>
        <v>0</v>
      </c>
      <c r="AM785" s="18">
        <f t="shared" si="236"/>
        <v>0</v>
      </c>
      <c r="AN785" s="18">
        <f t="shared" si="237"/>
        <v>0</v>
      </c>
      <c r="AO785" s="18">
        <f t="shared" si="250"/>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row>
    <row r="786" spans="34:52" x14ac:dyDescent="0.25">
      <c r="AH786" s="17">
        <f t="shared" si="249"/>
        <v>0</v>
      </c>
      <c r="AI786" s="18">
        <f t="shared" si="232"/>
        <v>0</v>
      </c>
      <c r="AJ786" s="18">
        <f t="shared" si="233"/>
        <v>0</v>
      </c>
      <c r="AK786" s="18">
        <f t="shared" si="234"/>
        <v>0</v>
      </c>
      <c r="AL786" s="18">
        <f t="shared" si="235"/>
        <v>0</v>
      </c>
      <c r="AM786" s="18">
        <f t="shared" si="236"/>
        <v>0</v>
      </c>
      <c r="AN786" s="18">
        <f t="shared" si="237"/>
        <v>0</v>
      </c>
      <c r="AO786" s="18">
        <f t="shared" si="250"/>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row>
    <row r="787" spans="34:52" x14ac:dyDescent="0.25">
      <c r="AH787" s="17">
        <f t="shared" si="249"/>
        <v>0</v>
      </c>
      <c r="AI787" s="18">
        <f t="shared" si="232"/>
        <v>0</v>
      </c>
      <c r="AJ787" s="18">
        <f t="shared" si="233"/>
        <v>0</v>
      </c>
      <c r="AK787" s="18">
        <f t="shared" si="234"/>
        <v>0</v>
      </c>
      <c r="AL787" s="18">
        <f t="shared" si="235"/>
        <v>0</v>
      </c>
      <c r="AM787" s="18">
        <f t="shared" si="236"/>
        <v>0</v>
      </c>
      <c r="AN787" s="18">
        <f t="shared" si="237"/>
        <v>0</v>
      </c>
      <c r="AO787" s="18">
        <f t="shared" si="250"/>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row>
    <row r="788" spans="34:52" x14ac:dyDescent="0.25">
      <c r="AH788" s="17">
        <f t="shared" si="249"/>
        <v>0</v>
      </c>
      <c r="AI788" s="18">
        <f t="shared" si="232"/>
        <v>0</v>
      </c>
      <c r="AJ788" s="18">
        <f t="shared" si="233"/>
        <v>0</v>
      </c>
      <c r="AK788" s="18">
        <f t="shared" si="234"/>
        <v>0</v>
      </c>
      <c r="AL788" s="18">
        <f t="shared" si="235"/>
        <v>0</v>
      </c>
      <c r="AM788" s="18">
        <f t="shared" si="236"/>
        <v>0</v>
      </c>
      <c r="AN788" s="18">
        <f t="shared" si="237"/>
        <v>0</v>
      </c>
      <c r="AO788" s="18">
        <f t="shared" si="250"/>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row>
    <row r="789" spans="34:52" x14ac:dyDescent="0.25">
      <c r="AH789" s="17">
        <f t="shared" si="249"/>
        <v>0</v>
      </c>
      <c r="AI789" s="18">
        <f t="shared" si="232"/>
        <v>0</v>
      </c>
      <c r="AJ789" s="18">
        <f t="shared" si="233"/>
        <v>0</v>
      </c>
      <c r="AK789" s="18">
        <f t="shared" si="234"/>
        <v>0</v>
      </c>
      <c r="AL789" s="18">
        <f t="shared" si="235"/>
        <v>0</v>
      </c>
      <c r="AM789" s="18">
        <f t="shared" si="236"/>
        <v>0</v>
      </c>
      <c r="AN789" s="18">
        <f t="shared" si="237"/>
        <v>0</v>
      </c>
      <c r="AO789" s="18">
        <f t="shared" si="250"/>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row>
    <row r="790" spans="34:52" x14ac:dyDescent="0.25">
      <c r="AH790" s="17">
        <f t="shared" si="249"/>
        <v>0</v>
      </c>
      <c r="AI790" s="18">
        <f t="shared" si="232"/>
        <v>0</v>
      </c>
      <c r="AJ790" s="18">
        <f t="shared" si="233"/>
        <v>0</v>
      </c>
      <c r="AK790" s="18">
        <f t="shared" si="234"/>
        <v>0</v>
      </c>
      <c r="AL790" s="18">
        <f t="shared" si="235"/>
        <v>0</v>
      </c>
      <c r="AM790" s="18">
        <f t="shared" si="236"/>
        <v>0</v>
      </c>
      <c r="AN790" s="18">
        <f t="shared" si="237"/>
        <v>0</v>
      </c>
      <c r="AO790" s="18">
        <f t="shared" si="250"/>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row>
    <row r="791" spans="34:52" x14ac:dyDescent="0.25">
      <c r="AH791" s="17">
        <f t="shared" si="249"/>
        <v>0</v>
      </c>
      <c r="AI791" s="18">
        <f t="shared" si="232"/>
        <v>0</v>
      </c>
      <c r="AJ791" s="18">
        <f t="shared" si="233"/>
        <v>0</v>
      </c>
      <c r="AK791" s="18">
        <f t="shared" si="234"/>
        <v>0</v>
      </c>
      <c r="AL791" s="18">
        <f t="shared" si="235"/>
        <v>0</v>
      </c>
      <c r="AM791" s="18">
        <f t="shared" si="236"/>
        <v>0</v>
      </c>
      <c r="AN791" s="18">
        <f t="shared" si="237"/>
        <v>0</v>
      </c>
      <c r="AO791" s="18">
        <f t="shared" si="250"/>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row>
    <row r="792" spans="34:52" x14ac:dyDescent="0.25">
      <c r="AH792" s="17">
        <f t="shared" si="249"/>
        <v>0</v>
      </c>
      <c r="AI792" s="18">
        <f t="shared" si="232"/>
        <v>0</v>
      </c>
      <c r="AJ792" s="18">
        <f t="shared" si="233"/>
        <v>0</v>
      </c>
      <c r="AK792" s="18">
        <f t="shared" si="234"/>
        <v>0</v>
      </c>
      <c r="AL792" s="18">
        <f t="shared" si="235"/>
        <v>0</v>
      </c>
      <c r="AM792" s="18">
        <f t="shared" si="236"/>
        <v>0</v>
      </c>
      <c r="AN792" s="18">
        <f t="shared" si="237"/>
        <v>0</v>
      </c>
      <c r="AO792" s="18">
        <f t="shared" si="250"/>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row>
    <row r="793" spans="34:52" x14ac:dyDescent="0.25">
      <c r="AH793" s="17">
        <f t="shared" si="249"/>
        <v>0</v>
      </c>
      <c r="AI793" s="18">
        <f t="shared" si="232"/>
        <v>0</v>
      </c>
      <c r="AJ793" s="18">
        <f t="shared" si="233"/>
        <v>0</v>
      </c>
      <c r="AK793" s="18">
        <f t="shared" si="234"/>
        <v>0</v>
      </c>
      <c r="AL793" s="18">
        <f t="shared" si="235"/>
        <v>0</v>
      </c>
      <c r="AM793" s="18">
        <f t="shared" si="236"/>
        <v>0</v>
      </c>
      <c r="AN793" s="18">
        <f t="shared" si="237"/>
        <v>0</v>
      </c>
      <c r="AO793" s="18">
        <f t="shared" si="250"/>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row>
    <row r="794" spans="34:52" x14ac:dyDescent="0.25">
      <c r="AH794" s="17">
        <f t="shared" si="249"/>
        <v>0</v>
      </c>
      <c r="AI794" s="18">
        <f t="shared" si="232"/>
        <v>0</v>
      </c>
      <c r="AJ794" s="18">
        <f t="shared" si="233"/>
        <v>0</v>
      </c>
      <c r="AK794" s="18">
        <f t="shared" si="234"/>
        <v>0</v>
      </c>
      <c r="AL794" s="18">
        <f t="shared" si="235"/>
        <v>0</v>
      </c>
      <c r="AM794" s="18">
        <f t="shared" si="236"/>
        <v>0</v>
      </c>
      <c r="AN794" s="18">
        <f t="shared" si="237"/>
        <v>0</v>
      </c>
      <c r="AO794" s="18">
        <f t="shared" si="250"/>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row>
    <row r="795" spans="34:52" x14ac:dyDescent="0.25">
      <c r="AH795" s="17">
        <f t="shared" si="249"/>
        <v>0</v>
      </c>
      <c r="AI795" s="18">
        <f t="shared" si="232"/>
        <v>0</v>
      </c>
      <c r="AJ795" s="18">
        <f t="shared" si="233"/>
        <v>0</v>
      </c>
      <c r="AK795" s="18">
        <f t="shared" si="234"/>
        <v>0</v>
      </c>
      <c r="AL795" s="18">
        <f t="shared" si="235"/>
        <v>0</v>
      </c>
      <c r="AM795" s="18">
        <f t="shared" si="236"/>
        <v>0</v>
      </c>
      <c r="AN795" s="18">
        <f t="shared" si="237"/>
        <v>0</v>
      </c>
      <c r="AO795" s="18">
        <f t="shared" si="250"/>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row>
    <row r="796" spans="34:52" x14ac:dyDescent="0.25">
      <c r="AH796" s="17">
        <f t="shared" si="249"/>
        <v>0</v>
      </c>
      <c r="AI796" s="18">
        <f t="shared" si="232"/>
        <v>0</v>
      </c>
      <c r="AJ796" s="18">
        <f t="shared" si="233"/>
        <v>0</v>
      </c>
      <c r="AK796" s="18">
        <f t="shared" si="234"/>
        <v>0</v>
      </c>
      <c r="AL796" s="18">
        <f t="shared" si="235"/>
        <v>0</v>
      </c>
      <c r="AM796" s="18">
        <f t="shared" si="236"/>
        <v>0</v>
      </c>
      <c r="AN796" s="18">
        <f t="shared" si="237"/>
        <v>0</v>
      </c>
      <c r="AO796" s="18">
        <f t="shared" si="250"/>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row>
    <row r="797" spans="34:52" x14ac:dyDescent="0.25">
      <c r="AH797" s="17">
        <f t="shared" si="249"/>
        <v>0</v>
      </c>
      <c r="AI797" s="18">
        <f t="shared" si="232"/>
        <v>0</v>
      </c>
      <c r="AJ797" s="18">
        <f t="shared" si="233"/>
        <v>0</v>
      </c>
      <c r="AK797" s="18">
        <f t="shared" si="234"/>
        <v>0</v>
      </c>
      <c r="AL797" s="18">
        <f t="shared" si="235"/>
        <v>0</v>
      </c>
      <c r="AM797" s="18">
        <f t="shared" si="236"/>
        <v>0</v>
      </c>
      <c r="AN797" s="18">
        <f t="shared" si="237"/>
        <v>0</v>
      </c>
      <c r="AO797" s="18">
        <f t="shared" si="250"/>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row>
    <row r="798" spans="34:52" x14ac:dyDescent="0.25">
      <c r="AH798" s="17">
        <f t="shared" si="249"/>
        <v>0</v>
      </c>
      <c r="AI798" s="18">
        <f t="shared" si="232"/>
        <v>0</v>
      </c>
      <c r="AJ798" s="18">
        <f t="shared" si="233"/>
        <v>0</v>
      </c>
      <c r="AK798" s="18">
        <f t="shared" si="234"/>
        <v>0</v>
      </c>
      <c r="AL798" s="18">
        <f t="shared" si="235"/>
        <v>0</v>
      </c>
      <c r="AM798" s="18">
        <f t="shared" si="236"/>
        <v>0</v>
      </c>
      <c r="AN798" s="18">
        <f t="shared" si="237"/>
        <v>0</v>
      </c>
      <c r="AO798" s="18">
        <f t="shared" si="250"/>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row>
    <row r="799" spans="34:52" x14ac:dyDescent="0.25">
      <c r="AH799" s="17">
        <f t="shared" si="249"/>
        <v>0</v>
      </c>
      <c r="AI799" s="18">
        <f t="shared" si="232"/>
        <v>0</v>
      </c>
      <c r="AJ799" s="18">
        <f t="shared" si="233"/>
        <v>0</v>
      </c>
      <c r="AK799" s="18">
        <f t="shared" si="234"/>
        <v>0</v>
      </c>
      <c r="AL799" s="18">
        <f t="shared" si="235"/>
        <v>0</v>
      </c>
      <c r="AM799" s="18">
        <f t="shared" si="236"/>
        <v>0</v>
      </c>
      <c r="AN799" s="18">
        <f t="shared" si="237"/>
        <v>0</v>
      </c>
      <c r="AO799" s="18">
        <f t="shared" si="250"/>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row>
    <row r="800" spans="34:52" x14ac:dyDescent="0.25">
      <c r="AH800" s="17">
        <f t="shared" si="249"/>
        <v>0</v>
      </c>
      <c r="AI800" s="18">
        <f t="shared" si="232"/>
        <v>0</v>
      </c>
      <c r="AJ800" s="18">
        <f t="shared" si="233"/>
        <v>0</v>
      </c>
      <c r="AK800" s="18">
        <f t="shared" si="234"/>
        <v>0</v>
      </c>
      <c r="AL800" s="18">
        <f t="shared" si="235"/>
        <v>0</v>
      </c>
      <c r="AM800" s="18">
        <f t="shared" si="236"/>
        <v>0</v>
      </c>
      <c r="AN800" s="18">
        <f t="shared" si="237"/>
        <v>0</v>
      </c>
      <c r="AO800" s="18">
        <f t="shared" si="250"/>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row>
    <row r="801" spans="34:52" x14ac:dyDescent="0.25">
      <c r="AH801" s="17">
        <f t="shared" si="249"/>
        <v>0</v>
      </c>
      <c r="AI801" s="18">
        <f t="shared" si="232"/>
        <v>0</v>
      </c>
      <c r="AJ801" s="18">
        <f t="shared" si="233"/>
        <v>0</v>
      </c>
      <c r="AK801" s="18">
        <f t="shared" si="234"/>
        <v>0</v>
      </c>
      <c r="AL801" s="18">
        <f t="shared" si="235"/>
        <v>0</v>
      </c>
      <c r="AM801" s="18">
        <f t="shared" si="236"/>
        <v>0</v>
      </c>
      <c r="AN801" s="18">
        <f t="shared" si="237"/>
        <v>0</v>
      </c>
      <c r="AO801" s="18">
        <f t="shared" si="250"/>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row>
    <row r="802" spans="34:52" x14ac:dyDescent="0.25">
      <c r="AH802" s="17">
        <f t="shared" si="249"/>
        <v>0</v>
      </c>
      <c r="AI802" s="18">
        <f t="shared" si="232"/>
        <v>0</v>
      </c>
      <c r="AJ802" s="18">
        <f t="shared" si="233"/>
        <v>0</v>
      </c>
      <c r="AK802" s="18">
        <f t="shared" si="234"/>
        <v>0</v>
      </c>
      <c r="AL802" s="18">
        <f t="shared" si="235"/>
        <v>0</v>
      </c>
      <c r="AM802" s="18">
        <f t="shared" si="236"/>
        <v>0</v>
      </c>
      <c r="AN802" s="18">
        <f t="shared" si="237"/>
        <v>0</v>
      </c>
      <c r="AO802" s="18">
        <f t="shared" si="250"/>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row>
    <row r="803" spans="34:52" x14ac:dyDescent="0.25">
      <c r="AH803" s="17">
        <f t="shared" si="249"/>
        <v>0</v>
      </c>
      <c r="AI803" s="18">
        <f t="shared" si="232"/>
        <v>0</v>
      </c>
      <c r="AJ803" s="18">
        <f t="shared" si="233"/>
        <v>0</v>
      </c>
      <c r="AK803" s="18">
        <f t="shared" si="234"/>
        <v>0</v>
      </c>
      <c r="AL803" s="18">
        <f t="shared" si="235"/>
        <v>0</v>
      </c>
      <c r="AM803" s="18">
        <f t="shared" si="236"/>
        <v>0</v>
      </c>
      <c r="AN803" s="18">
        <f t="shared" si="237"/>
        <v>0</v>
      </c>
      <c r="AO803" s="18">
        <f t="shared" si="250"/>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row>
    <row r="804" spans="34:52" x14ac:dyDescent="0.25">
      <c r="AH804" s="17">
        <f t="shared" si="249"/>
        <v>0</v>
      </c>
      <c r="AI804" s="18">
        <f t="shared" si="232"/>
        <v>0</v>
      </c>
      <c r="AJ804" s="18">
        <f t="shared" si="233"/>
        <v>0</v>
      </c>
      <c r="AK804" s="18">
        <f t="shared" si="234"/>
        <v>0</v>
      </c>
      <c r="AL804" s="18">
        <f t="shared" si="235"/>
        <v>0</v>
      </c>
      <c r="AM804" s="18">
        <f t="shared" si="236"/>
        <v>0</v>
      </c>
      <c r="AN804" s="18">
        <f t="shared" si="237"/>
        <v>0</v>
      </c>
      <c r="AO804" s="18">
        <f t="shared" si="250"/>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row>
    <row r="805" spans="34:52" x14ac:dyDescent="0.25">
      <c r="AH805" s="17">
        <f t="shared" si="249"/>
        <v>0</v>
      </c>
      <c r="AI805" s="18">
        <f t="shared" si="232"/>
        <v>0</v>
      </c>
      <c r="AJ805" s="18">
        <f t="shared" si="233"/>
        <v>0</v>
      </c>
      <c r="AK805" s="18">
        <f t="shared" si="234"/>
        <v>0</v>
      </c>
      <c r="AL805" s="18">
        <f t="shared" si="235"/>
        <v>0</v>
      </c>
      <c r="AM805" s="18">
        <f t="shared" si="236"/>
        <v>0</v>
      </c>
      <c r="AN805" s="18">
        <f t="shared" si="237"/>
        <v>0</v>
      </c>
      <c r="AO805" s="18">
        <f t="shared" si="250"/>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row>
    <row r="806" spans="34:52" x14ac:dyDescent="0.25">
      <c r="AH806" s="17">
        <f t="shared" si="249"/>
        <v>0</v>
      </c>
      <c r="AI806" s="18">
        <f t="shared" si="232"/>
        <v>0</v>
      </c>
      <c r="AJ806" s="18">
        <f t="shared" si="233"/>
        <v>0</v>
      </c>
      <c r="AK806" s="18">
        <f t="shared" si="234"/>
        <v>0</v>
      </c>
      <c r="AL806" s="18">
        <f t="shared" si="235"/>
        <v>0</v>
      </c>
      <c r="AM806" s="18">
        <f t="shared" si="236"/>
        <v>0</v>
      </c>
      <c r="AN806" s="18">
        <f t="shared" si="237"/>
        <v>0</v>
      </c>
      <c r="AO806" s="18">
        <f t="shared" si="250"/>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row>
    <row r="807" spans="34:52" x14ac:dyDescent="0.25">
      <c r="AH807" s="17">
        <f t="shared" si="249"/>
        <v>0</v>
      </c>
      <c r="AI807" s="18">
        <f t="shared" si="232"/>
        <v>0</v>
      </c>
      <c r="AJ807" s="18">
        <f t="shared" si="233"/>
        <v>0</v>
      </c>
      <c r="AK807" s="18">
        <f t="shared" si="234"/>
        <v>0</v>
      </c>
      <c r="AL807" s="18">
        <f t="shared" si="235"/>
        <v>0</v>
      </c>
      <c r="AM807" s="18">
        <f t="shared" si="236"/>
        <v>0</v>
      </c>
      <c r="AN807" s="18">
        <f t="shared" si="237"/>
        <v>0</v>
      </c>
      <c r="AO807" s="18">
        <f t="shared" si="250"/>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row>
    <row r="808" spans="34:52" x14ac:dyDescent="0.25">
      <c r="AH808" s="17">
        <f t="shared" si="249"/>
        <v>0</v>
      </c>
      <c r="AI808" s="18">
        <f t="shared" si="232"/>
        <v>0</v>
      </c>
      <c r="AJ808" s="18">
        <f t="shared" si="233"/>
        <v>0</v>
      </c>
      <c r="AK808" s="18">
        <f t="shared" si="234"/>
        <v>0</v>
      </c>
      <c r="AL808" s="18">
        <f t="shared" si="235"/>
        <v>0</v>
      </c>
      <c r="AM808" s="18">
        <f t="shared" si="236"/>
        <v>0</v>
      </c>
      <c r="AN808" s="18">
        <f t="shared" si="237"/>
        <v>0</v>
      </c>
      <c r="AO808" s="18">
        <f t="shared" si="250"/>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row>
    <row r="809" spans="34:52" x14ac:dyDescent="0.25">
      <c r="AH809" s="17">
        <f t="shared" si="249"/>
        <v>0</v>
      </c>
      <c r="AI809" s="18">
        <f t="shared" si="232"/>
        <v>0</v>
      </c>
      <c r="AJ809" s="18">
        <f t="shared" si="233"/>
        <v>0</v>
      </c>
      <c r="AK809" s="18">
        <f t="shared" si="234"/>
        <v>0</v>
      </c>
      <c r="AL809" s="18">
        <f t="shared" si="235"/>
        <v>0</v>
      </c>
      <c r="AM809" s="18">
        <f t="shared" si="236"/>
        <v>0</v>
      </c>
      <c r="AN809" s="18">
        <f t="shared" si="237"/>
        <v>0</v>
      </c>
      <c r="AO809" s="18">
        <f t="shared" si="250"/>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row>
    <row r="810" spans="34:52" x14ac:dyDescent="0.25">
      <c r="AH810" s="17">
        <f t="shared" si="249"/>
        <v>0</v>
      </c>
      <c r="AI810" s="18">
        <f t="shared" si="232"/>
        <v>0</v>
      </c>
      <c r="AJ810" s="18">
        <f t="shared" si="233"/>
        <v>0</v>
      </c>
      <c r="AK810" s="18">
        <f t="shared" si="234"/>
        <v>0</v>
      </c>
      <c r="AL810" s="18">
        <f t="shared" si="235"/>
        <v>0</v>
      </c>
      <c r="AM810" s="18">
        <f t="shared" si="236"/>
        <v>0</v>
      </c>
      <c r="AN810" s="18">
        <f t="shared" si="237"/>
        <v>0</v>
      </c>
      <c r="AO810" s="18">
        <f t="shared" si="250"/>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row>
    <row r="811" spans="34:52" x14ac:dyDescent="0.25">
      <c r="AH811" s="17">
        <f t="shared" si="249"/>
        <v>0</v>
      </c>
      <c r="AI811" s="18">
        <f t="shared" si="232"/>
        <v>0</v>
      </c>
      <c r="AJ811" s="18">
        <f t="shared" si="233"/>
        <v>0</v>
      </c>
      <c r="AK811" s="18">
        <f t="shared" si="234"/>
        <v>0</v>
      </c>
      <c r="AL811" s="18">
        <f t="shared" si="235"/>
        <v>0</v>
      </c>
      <c r="AM811" s="18">
        <f t="shared" si="236"/>
        <v>0</v>
      </c>
      <c r="AN811" s="18">
        <f t="shared" si="237"/>
        <v>0</v>
      </c>
      <c r="AO811" s="18">
        <f t="shared" si="250"/>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row>
    <row r="812" spans="34:52" x14ac:dyDescent="0.25">
      <c r="AH812" s="17">
        <f t="shared" si="249"/>
        <v>0</v>
      </c>
      <c r="AI812" s="18">
        <f t="shared" si="232"/>
        <v>0</v>
      </c>
      <c r="AJ812" s="18">
        <f t="shared" si="233"/>
        <v>0</v>
      </c>
      <c r="AK812" s="18">
        <f t="shared" si="234"/>
        <v>0</v>
      </c>
      <c r="AL812" s="18">
        <f t="shared" si="235"/>
        <v>0</v>
      </c>
      <c r="AM812" s="18">
        <f t="shared" si="236"/>
        <v>0</v>
      </c>
      <c r="AN812" s="18">
        <f t="shared" si="237"/>
        <v>0</v>
      </c>
      <c r="AO812" s="18">
        <f t="shared" si="250"/>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row>
    <row r="813" spans="34:52" x14ac:dyDescent="0.25">
      <c r="AH813" s="17">
        <f t="shared" si="249"/>
        <v>0</v>
      </c>
      <c r="AI813" s="18">
        <f t="shared" si="232"/>
        <v>0</v>
      </c>
      <c r="AJ813" s="18">
        <f t="shared" si="233"/>
        <v>0</v>
      </c>
      <c r="AK813" s="18">
        <f t="shared" si="234"/>
        <v>0</v>
      </c>
      <c r="AL813" s="18">
        <f t="shared" si="235"/>
        <v>0</v>
      </c>
      <c r="AM813" s="18">
        <f t="shared" si="236"/>
        <v>0</v>
      </c>
      <c r="AN813" s="18">
        <f t="shared" si="237"/>
        <v>0</v>
      </c>
      <c r="AO813" s="18">
        <f t="shared" si="250"/>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row>
    <row r="814" spans="34:52" x14ac:dyDescent="0.25">
      <c r="AH814" s="17">
        <f t="shared" si="249"/>
        <v>0</v>
      </c>
      <c r="AI814" s="18">
        <f t="shared" si="232"/>
        <v>0</v>
      </c>
      <c r="AJ814" s="18">
        <f t="shared" si="233"/>
        <v>0</v>
      </c>
      <c r="AK814" s="18">
        <f t="shared" si="234"/>
        <v>0</v>
      </c>
      <c r="AL814" s="18">
        <f t="shared" si="235"/>
        <v>0</v>
      </c>
      <c r="AM814" s="18">
        <f t="shared" si="236"/>
        <v>0</v>
      </c>
      <c r="AN814" s="18">
        <f t="shared" si="237"/>
        <v>0</v>
      </c>
      <c r="AO814" s="18">
        <f t="shared" si="250"/>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row>
    <row r="815" spans="34:52" x14ac:dyDescent="0.25">
      <c r="AH815" s="17">
        <f t="shared" si="249"/>
        <v>0</v>
      </c>
      <c r="AI815" s="18">
        <f t="shared" si="232"/>
        <v>0</v>
      </c>
      <c r="AJ815" s="18">
        <f t="shared" si="233"/>
        <v>0</v>
      </c>
      <c r="AK815" s="18">
        <f t="shared" si="234"/>
        <v>0</v>
      </c>
      <c r="AL815" s="18">
        <f t="shared" si="235"/>
        <v>0</v>
      </c>
      <c r="AM815" s="18">
        <f t="shared" si="236"/>
        <v>0</v>
      </c>
      <c r="AN815" s="18">
        <f t="shared" si="237"/>
        <v>0</v>
      </c>
      <c r="AO815" s="18">
        <f t="shared" si="250"/>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row>
    <row r="816" spans="34:52" x14ac:dyDescent="0.25">
      <c r="AH816" s="17">
        <f t="shared" si="249"/>
        <v>0</v>
      </c>
      <c r="AI816" s="18">
        <f t="shared" si="232"/>
        <v>0</v>
      </c>
      <c r="AJ816" s="18">
        <f t="shared" si="233"/>
        <v>0</v>
      </c>
      <c r="AK816" s="18">
        <f t="shared" si="234"/>
        <v>0</v>
      </c>
      <c r="AL816" s="18">
        <f t="shared" si="235"/>
        <v>0</v>
      </c>
      <c r="AM816" s="18">
        <f t="shared" si="236"/>
        <v>0</v>
      </c>
      <c r="AN816" s="18">
        <f t="shared" si="237"/>
        <v>0</v>
      </c>
      <c r="AO816" s="18">
        <f t="shared" si="250"/>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row>
    <row r="817" spans="34:52" x14ac:dyDescent="0.25">
      <c r="AH817" s="17">
        <f t="shared" si="249"/>
        <v>0</v>
      </c>
      <c r="AI817" s="18">
        <f t="shared" si="232"/>
        <v>0</v>
      </c>
      <c r="AJ817" s="18">
        <f t="shared" si="233"/>
        <v>0</v>
      </c>
      <c r="AK817" s="18">
        <f t="shared" si="234"/>
        <v>0</v>
      </c>
      <c r="AL817" s="18">
        <f t="shared" si="235"/>
        <v>0</v>
      </c>
      <c r="AM817" s="18">
        <f t="shared" si="236"/>
        <v>0</v>
      </c>
      <c r="AN817" s="18">
        <f t="shared" si="237"/>
        <v>0</v>
      </c>
      <c r="AO817" s="18">
        <f t="shared" si="250"/>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row>
    <row r="818" spans="34:52" x14ac:dyDescent="0.25">
      <c r="AH818" s="17">
        <f t="shared" si="249"/>
        <v>0</v>
      </c>
      <c r="AI818" s="18">
        <f t="shared" si="232"/>
        <v>0</v>
      </c>
      <c r="AJ818" s="18">
        <f t="shared" si="233"/>
        <v>0</v>
      </c>
      <c r="AK818" s="18">
        <f t="shared" si="234"/>
        <v>0</v>
      </c>
      <c r="AL818" s="18">
        <f t="shared" si="235"/>
        <v>0</v>
      </c>
      <c r="AM818" s="18">
        <f t="shared" si="236"/>
        <v>0</v>
      </c>
      <c r="AN818" s="18">
        <f t="shared" si="237"/>
        <v>0</v>
      </c>
      <c r="AO818" s="18">
        <f t="shared" si="250"/>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row>
    <row r="819" spans="34:52" x14ac:dyDescent="0.25">
      <c r="AH819" s="17">
        <f t="shared" si="249"/>
        <v>0</v>
      </c>
      <c r="AI819" s="18">
        <f t="shared" si="232"/>
        <v>0</v>
      </c>
      <c r="AJ819" s="18">
        <f t="shared" si="233"/>
        <v>0</v>
      </c>
      <c r="AK819" s="18">
        <f t="shared" si="234"/>
        <v>0</v>
      </c>
      <c r="AL819" s="18">
        <f t="shared" si="235"/>
        <v>0</v>
      </c>
      <c r="AM819" s="18">
        <f t="shared" si="236"/>
        <v>0</v>
      </c>
      <c r="AN819" s="18">
        <f t="shared" si="237"/>
        <v>0</v>
      </c>
      <c r="AO819" s="18">
        <f t="shared" si="250"/>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row>
    <row r="820" spans="34:52" x14ac:dyDescent="0.25">
      <c r="AH820" s="17">
        <f t="shared" si="249"/>
        <v>0</v>
      </c>
      <c r="AI820" s="18">
        <f t="shared" si="232"/>
        <v>0</v>
      </c>
      <c r="AJ820" s="18">
        <f t="shared" si="233"/>
        <v>0</v>
      </c>
      <c r="AK820" s="18">
        <f t="shared" si="234"/>
        <v>0</v>
      </c>
      <c r="AL820" s="18">
        <f t="shared" si="235"/>
        <v>0</v>
      </c>
      <c r="AM820" s="18">
        <f t="shared" si="236"/>
        <v>0</v>
      </c>
      <c r="AN820" s="18">
        <f t="shared" si="237"/>
        <v>0</v>
      </c>
      <c r="AO820" s="18">
        <f t="shared" si="250"/>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row>
    <row r="821" spans="34:52" x14ac:dyDescent="0.25">
      <c r="AH821" s="17">
        <f t="shared" si="249"/>
        <v>0</v>
      </c>
      <c r="AI821" s="18">
        <f t="shared" si="232"/>
        <v>0</v>
      </c>
      <c r="AJ821" s="18">
        <f t="shared" si="233"/>
        <v>0</v>
      </c>
      <c r="AK821" s="18">
        <f t="shared" si="234"/>
        <v>0</v>
      </c>
      <c r="AL821" s="18">
        <f t="shared" si="235"/>
        <v>0</v>
      </c>
      <c r="AM821" s="18">
        <f t="shared" si="236"/>
        <v>0</v>
      </c>
      <c r="AN821" s="18">
        <f t="shared" si="237"/>
        <v>0</v>
      </c>
      <c r="AO821" s="18">
        <f t="shared" si="250"/>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row>
    <row r="822" spans="34:52" x14ac:dyDescent="0.25">
      <c r="AH822" s="17">
        <f t="shared" si="249"/>
        <v>0</v>
      </c>
      <c r="AI822" s="18">
        <f t="shared" si="232"/>
        <v>0</v>
      </c>
      <c r="AJ822" s="18">
        <f t="shared" si="233"/>
        <v>0</v>
      </c>
      <c r="AK822" s="18">
        <f t="shared" si="234"/>
        <v>0</v>
      </c>
      <c r="AL822" s="18">
        <f t="shared" si="235"/>
        <v>0</v>
      </c>
      <c r="AM822" s="18">
        <f t="shared" si="236"/>
        <v>0</v>
      </c>
      <c r="AN822" s="18">
        <f t="shared" si="237"/>
        <v>0</v>
      </c>
      <c r="AO822" s="18">
        <f t="shared" si="250"/>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row>
    <row r="823" spans="34:52" x14ac:dyDescent="0.25">
      <c r="AH823" s="17">
        <f t="shared" si="249"/>
        <v>0</v>
      </c>
      <c r="AI823" s="18">
        <f t="shared" si="232"/>
        <v>0</v>
      </c>
      <c r="AJ823" s="18">
        <f t="shared" si="233"/>
        <v>0</v>
      </c>
      <c r="AK823" s="18">
        <f t="shared" si="234"/>
        <v>0</v>
      </c>
      <c r="AL823" s="18">
        <f t="shared" si="235"/>
        <v>0</v>
      </c>
      <c r="AM823" s="18">
        <f t="shared" si="236"/>
        <v>0</v>
      </c>
      <c r="AN823" s="18">
        <f t="shared" si="237"/>
        <v>0</v>
      </c>
      <c r="AO823" s="18">
        <f t="shared" si="250"/>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row>
    <row r="824" spans="34:52" x14ac:dyDescent="0.25">
      <c r="AH824" s="17">
        <f t="shared" si="249"/>
        <v>0</v>
      </c>
      <c r="AI824" s="18">
        <f t="shared" si="232"/>
        <v>0</v>
      </c>
      <c r="AJ824" s="18">
        <f t="shared" si="233"/>
        <v>0</v>
      </c>
      <c r="AK824" s="18">
        <f t="shared" si="234"/>
        <v>0</v>
      </c>
      <c r="AL824" s="18">
        <f t="shared" si="235"/>
        <v>0</v>
      </c>
      <c r="AM824" s="18">
        <f t="shared" si="236"/>
        <v>0</v>
      </c>
      <c r="AN824" s="18">
        <f t="shared" si="237"/>
        <v>0</v>
      </c>
      <c r="AO824" s="18">
        <f t="shared" si="250"/>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row>
    <row r="825" spans="34:52" x14ac:dyDescent="0.25">
      <c r="AH825" s="17">
        <f t="shared" si="249"/>
        <v>0</v>
      </c>
      <c r="AI825" s="18">
        <f t="shared" si="232"/>
        <v>0</v>
      </c>
      <c r="AJ825" s="18">
        <f t="shared" si="233"/>
        <v>0</v>
      </c>
      <c r="AK825" s="18">
        <f t="shared" si="234"/>
        <v>0</v>
      </c>
      <c r="AL825" s="18">
        <f t="shared" si="235"/>
        <v>0</v>
      </c>
      <c r="AM825" s="18">
        <f t="shared" si="236"/>
        <v>0</v>
      </c>
      <c r="AN825" s="18">
        <f t="shared" si="237"/>
        <v>0</v>
      </c>
      <c r="AO825" s="18">
        <f t="shared" si="250"/>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row>
    <row r="826" spans="34:52" x14ac:dyDescent="0.25">
      <c r="AH826" s="17">
        <f t="shared" si="249"/>
        <v>0</v>
      </c>
      <c r="AI826" s="18">
        <f t="shared" si="232"/>
        <v>0</v>
      </c>
      <c r="AJ826" s="18">
        <f t="shared" si="233"/>
        <v>0</v>
      </c>
      <c r="AK826" s="18">
        <f t="shared" si="234"/>
        <v>0</v>
      </c>
      <c r="AL826" s="18">
        <f t="shared" si="235"/>
        <v>0</v>
      </c>
      <c r="AM826" s="18">
        <f t="shared" si="236"/>
        <v>0</v>
      </c>
      <c r="AN826" s="18">
        <f t="shared" si="237"/>
        <v>0</v>
      </c>
      <c r="AO826" s="18">
        <f t="shared" si="250"/>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row>
    <row r="827" spans="34:52" x14ac:dyDescent="0.25">
      <c r="AH827" s="17">
        <f t="shared" si="249"/>
        <v>0</v>
      </c>
      <c r="AI827" s="18">
        <f t="shared" si="232"/>
        <v>0</v>
      </c>
      <c r="AJ827" s="18">
        <f t="shared" si="233"/>
        <v>0</v>
      </c>
      <c r="AK827" s="18">
        <f t="shared" si="234"/>
        <v>0</v>
      </c>
      <c r="AL827" s="18">
        <f t="shared" si="235"/>
        <v>0</v>
      </c>
      <c r="AM827" s="18">
        <f t="shared" si="236"/>
        <v>0</v>
      </c>
      <c r="AN827" s="18">
        <f t="shared" si="237"/>
        <v>0</v>
      </c>
      <c r="AO827" s="18">
        <f t="shared" si="250"/>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row>
    <row r="828" spans="34:52" x14ac:dyDescent="0.25">
      <c r="AH828" s="17">
        <f t="shared" si="249"/>
        <v>0</v>
      </c>
      <c r="AI828" s="18">
        <f t="shared" si="232"/>
        <v>0</v>
      </c>
      <c r="AJ828" s="18">
        <f t="shared" si="233"/>
        <v>0</v>
      </c>
      <c r="AK828" s="18">
        <f t="shared" si="234"/>
        <v>0</v>
      </c>
      <c r="AL828" s="18">
        <f t="shared" si="235"/>
        <v>0</v>
      </c>
      <c r="AM828" s="18">
        <f t="shared" si="236"/>
        <v>0</v>
      </c>
      <c r="AN828" s="18">
        <f t="shared" si="237"/>
        <v>0</v>
      </c>
      <c r="AO828" s="18">
        <f t="shared" si="250"/>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row>
    <row r="829" spans="34:52" x14ac:dyDescent="0.25">
      <c r="AH829" s="17">
        <f t="shared" si="249"/>
        <v>0</v>
      </c>
      <c r="AI829" s="18">
        <f t="shared" si="232"/>
        <v>0</v>
      </c>
      <c r="AJ829" s="18">
        <f t="shared" si="233"/>
        <v>0</v>
      </c>
      <c r="AK829" s="18">
        <f t="shared" si="234"/>
        <v>0</v>
      </c>
      <c r="AL829" s="18">
        <f t="shared" si="235"/>
        <v>0</v>
      </c>
      <c r="AM829" s="18">
        <f t="shared" si="236"/>
        <v>0</v>
      </c>
      <c r="AN829" s="18">
        <f t="shared" si="237"/>
        <v>0</v>
      </c>
      <c r="AO829" s="18">
        <f t="shared" si="250"/>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row>
    <row r="830" spans="34:52" x14ac:dyDescent="0.25">
      <c r="AH830" s="17">
        <f t="shared" si="249"/>
        <v>0</v>
      </c>
      <c r="AI830" s="18">
        <f t="shared" si="232"/>
        <v>0</v>
      </c>
      <c r="AJ830" s="18">
        <f t="shared" si="233"/>
        <v>0</v>
      </c>
      <c r="AK830" s="18">
        <f t="shared" si="234"/>
        <v>0</v>
      </c>
      <c r="AL830" s="18">
        <f t="shared" si="235"/>
        <v>0</v>
      </c>
      <c r="AM830" s="18">
        <f t="shared" si="236"/>
        <v>0</v>
      </c>
      <c r="AN830" s="18">
        <f t="shared" si="237"/>
        <v>0</v>
      </c>
      <c r="AO830" s="18">
        <f t="shared" si="250"/>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row>
    <row r="831" spans="34:52" x14ac:dyDescent="0.25">
      <c r="AH831" s="17">
        <f t="shared" si="249"/>
        <v>0</v>
      </c>
      <c r="AI831" s="18">
        <f t="shared" si="232"/>
        <v>0</v>
      </c>
      <c r="AJ831" s="18">
        <f t="shared" si="233"/>
        <v>0</v>
      </c>
      <c r="AK831" s="18">
        <f t="shared" si="234"/>
        <v>0</v>
      </c>
      <c r="AL831" s="18">
        <f t="shared" si="235"/>
        <v>0</v>
      </c>
      <c r="AM831" s="18">
        <f t="shared" si="236"/>
        <v>0</v>
      </c>
      <c r="AN831" s="18">
        <f t="shared" si="237"/>
        <v>0</v>
      </c>
      <c r="AO831" s="18">
        <f t="shared" si="250"/>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row>
    <row r="832" spans="34:52" x14ac:dyDescent="0.25">
      <c r="AH832" s="17">
        <f t="shared" si="249"/>
        <v>0</v>
      </c>
      <c r="AI832" s="18">
        <f t="shared" si="232"/>
        <v>0</v>
      </c>
      <c r="AJ832" s="18">
        <f t="shared" si="233"/>
        <v>0</v>
      </c>
      <c r="AK832" s="18">
        <f t="shared" si="234"/>
        <v>0</v>
      </c>
      <c r="AL832" s="18">
        <f t="shared" si="235"/>
        <v>0</v>
      </c>
      <c r="AM832" s="18">
        <f t="shared" si="236"/>
        <v>0</v>
      </c>
      <c r="AN832" s="18">
        <f t="shared" si="237"/>
        <v>0</v>
      </c>
      <c r="AO832" s="18">
        <f t="shared" si="250"/>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row>
    <row r="833" spans="34:52" x14ac:dyDescent="0.25">
      <c r="AH833" s="17">
        <f t="shared" si="249"/>
        <v>0</v>
      </c>
      <c r="AI833" s="18">
        <f t="shared" si="232"/>
        <v>0</v>
      </c>
      <c r="AJ833" s="18">
        <f t="shared" si="233"/>
        <v>0</v>
      </c>
      <c r="AK833" s="18">
        <f t="shared" si="234"/>
        <v>0</v>
      </c>
      <c r="AL833" s="18">
        <f t="shared" si="235"/>
        <v>0</v>
      </c>
      <c r="AM833" s="18">
        <f t="shared" si="236"/>
        <v>0</v>
      </c>
      <c r="AN833" s="18">
        <f t="shared" si="237"/>
        <v>0</v>
      </c>
      <c r="AO833" s="18">
        <f t="shared" si="250"/>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row>
    <row r="834" spans="34:52" x14ac:dyDescent="0.25">
      <c r="AH834" s="17">
        <f t="shared" si="249"/>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si="250"/>
        <v>0</v>
      </c>
      <c r="AP834" s="18">
        <f t="shared" ref="AP834:AP897" si="257">SUMIFS(N834,T834,"*"&amp;$BB$1&amp;"*",S834,"USA")</f>
        <v>0</v>
      </c>
      <c r="AQ834" s="18">
        <f t="shared" ref="AQ834:AQ897" si="258">SUMIFS(M834,V834,"*"&amp;$BB$1&amp;"*",U834,"CSA")</f>
        <v>0</v>
      </c>
      <c r="AR834" s="18">
        <f t="shared" ref="AR834:AR897" si="259">SUMIFS(N834,V834,"*"&amp;$BB$1&amp;"*",U834,"USA")</f>
        <v>0</v>
      </c>
      <c r="AS834" s="18">
        <f t="shared" ref="AS834:AS897" si="260">SUMIFS(M834,X834,"*"&amp;$BB$1&amp;"*",W834,"CSA")</f>
        <v>0</v>
      </c>
      <c r="AT834" s="18">
        <f t="shared" ref="AT834:AT897" si="261">SUMIFS(N834,X834,"*"&amp;$BB$1&amp;"*",W834,"USA")</f>
        <v>0</v>
      </c>
      <c r="AU834" s="18">
        <f t="shared" ref="AU834:AU897" si="262">SUMIFS(M834,Z834,"*"&amp;$BB$1&amp;"*",Y834,"CSA")</f>
        <v>0</v>
      </c>
      <c r="AV834" s="18">
        <f t="shared" ref="AV834:AV897" si="263">SUMIFS(N834,Z834,"*"&amp;$BB$1&amp;"*",Y834,"USA")</f>
        <v>0</v>
      </c>
      <c r="AW834" s="18">
        <f t="shared" ref="AW834:AW897" si="264">SUMIFS(M834,AB834,"*"&amp;$BB$1&amp;"*",AA834,"CSA")</f>
        <v>0</v>
      </c>
      <c r="AX834" s="18">
        <f t="shared" ref="AX834:AX897" si="265">SUMIFS(N834,AB834,"*"&amp;$BB$1&amp;"*",AA834,"USA")</f>
        <v>0</v>
      </c>
      <c r="AY834" s="18">
        <f t="shared" ref="AY834:AY897" si="266">SUMIFS(M834,AD834,"*"&amp;$BB$1&amp;"*",AC834,"CSA")</f>
        <v>0</v>
      </c>
      <c r="AZ834" s="18">
        <f t="shared" ref="AZ834:AZ897" si="267">SUMIFS(N834,AD834,"*"&amp;$BB$1&amp;"*",AC834,"USA")</f>
        <v>0</v>
      </c>
    </row>
    <row r="835" spans="34:52" x14ac:dyDescent="0.25">
      <c r="AH835" s="17">
        <f t="shared" ref="AH835:AH898" si="268">SUM(AI835:AZ835)</f>
        <v>0</v>
      </c>
      <c r="AI835" s="18">
        <f t="shared" si="251"/>
        <v>0</v>
      </c>
      <c r="AJ835" s="18">
        <f t="shared" si="252"/>
        <v>0</v>
      </c>
      <c r="AK835" s="18">
        <f t="shared" si="253"/>
        <v>0</v>
      </c>
      <c r="AL835" s="18">
        <f t="shared" si="254"/>
        <v>0</v>
      </c>
      <c r="AM835" s="18">
        <f t="shared" si="255"/>
        <v>0</v>
      </c>
      <c r="AN835" s="18">
        <f t="shared" si="256"/>
        <v>0</v>
      </c>
      <c r="AO835" s="18">
        <f t="shared" ref="AO835:AO898" si="269">SUMIFS(M835,T835,"*"&amp;$BB$1&amp;"*",S835,"CSA")</f>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row>
    <row r="836" spans="34:52" x14ac:dyDescent="0.25">
      <c r="AH836" s="17">
        <f t="shared" si="268"/>
        <v>0</v>
      </c>
      <c r="AI836" s="18">
        <f t="shared" si="251"/>
        <v>0</v>
      </c>
      <c r="AJ836" s="18">
        <f t="shared" si="252"/>
        <v>0</v>
      </c>
      <c r="AK836" s="18">
        <f t="shared" si="253"/>
        <v>0</v>
      </c>
      <c r="AL836" s="18">
        <f t="shared" si="254"/>
        <v>0</v>
      </c>
      <c r="AM836" s="18">
        <f t="shared" si="255"/>
        <v>0</v>
      </c>
      <c r="AN836" s="18">
        <f t="shared" si="256"/>
        <v>0</v>
      </c>
      <c r="AO836" s="18">
        <f t="shared" si="269"/>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row>
    <row r="837" spans="34:52" x14ac:dyDescent="0.25">
      <c r="AH837" s="17">
        <f t="shared" si="268"/>
        <v>0</v>
      </c>
      <c r="AI837" s="18">
        <f t="shared" si="251"/>
        <v>0</v>
      </c>
      <c r="AJ837" s="18">
        <f t="shared" si="252"/>
        <v>0</v>
      </c>
      <c r="AK837" s="18">
        <f t="shared" si="253"/>
        <v>0</v>
      </c>
      <c r="AL837" s="18">
        <f t="shared" si="254"/>
        <v>0</v>
      </c>
      <c r="AM837" s="18">
        <f t="shared" si="255"/>
        <v>0</v>
      </c>
      <c r="AN837" s="18">
        <f t="shared" si="256"/>
        <v>0</v>
      </c>
      <c r="AO837" s="18">
        <f t="shared" si="269"/>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row>
    <row r="838" spans="34:52" x14ac:dyDescent="0.25">
      <c r="AH838" s="17">
        <f t="shared" si="268"/>
        <v>0</v>
      </c>
      <c r="AI838" s="18">
        <f t="shared" si="251"/>
        <v>0</v>
      </c>
      <c r="AJ838" s="18">
        <f t="shared" si="252"/>
        <v>0</v>
      </c>
      <c r="AK838" s="18">
        <f t="shared" si="253"/>
        <v>0</v>
      </c>
      <c r="AL838" s="18">
        <f t="shared" si="254"/>
        <v>0</v>
      </c>
      <c r="AM838" s="18">
        <f t="shared" si="255"/>
        <v>0</v>
      </c>
      <c r="AN838" s="18">
        <f t="shared" si="256"/>
        <v>0</v>
      </c>
      <c r="AO838" s="18">
        <f t="shared" si="269"/>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row>
    <row r="839" spans="34:52" x14ac:dyDescent="0.25">
      <c r="AH839" s="17">
        <f t="shared" si="268"/>
        <v>0</v>
      </c>
      <c r="AI839" s="18">
        <f t="shared" si="251"/>
        <v>0</v>
      </c>
      <c r="AJ839" s="18">
        <f t="shared" si="252"/>
        <v>0</v>
      </c>
      <c r="AK839" s="18">
        <f t="shared" si="253"/>
        <v>0</v>
      </c>
      <c r="AL839" s="18">
        <f t="shared" si="254"/>
        <v>0</v>
      </c>
      <c r="AM839" s="18">
        <f t="shared" si="255"/>
        <v>0</v>
      </c>
      <c r="AN839" s="18">
        <f t="shared" si="256"/>
        <v>0</v>
      </c>
      <c r="AO839" s="18">
        <f t="shared" si="269"/>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row>
    <row r="840" spans="34:52" x14ac:dyDescent="0.25">
      <c r="AH840" s="17">
        <f t="shared" si="268"/>
        <v>0</v>
      </c>
      <c r="AI840" s="18">
        <f t="shared" si="251"/>
        <v>0</v>
      </c>
      <c r="AJ840" s="18">
        <f t="shared" si="252"/>
        <v>0</v>
      </c>
      <c r="AK840" s="18">
        <f t="shared" si="253"/>
        <v>0</v>
      </c>
      <c r="AL840" s="18">
        <f t="shared" si="254"/>
        <v>0</v>
      </c>
      <c r="AM840" s="18">
        <f t="shared" si="255"/>
        <v>0</v>
      </c>
      <c r="AN840" s="18">
        <f t="shared" si="256"/>
        <v>0</v>
      </c>
      <c r="AO840" s="18">
        <f t="shared" si="269"/>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row>
    <row r="841" spans="34:52" x14ac:dyDescent="0.25">
      <c r="AH841" s="17">
        <f t="shared" si="268"/>
        <v>0</v>
      </c>
      <c r="AI841" s="18">
        <f t="shared" si="251"/>
        <v>0</v>
      </c>
      <c r="AJ841" s="18">
        <f t="shared" si="252"/>
        <v>0</v>
      </c>
      <c r="AK841" s="18">
        <f t="shared" si="253"/>
        <v>0</v>
      </c>
      <c r="AL841" s="18">
        <f t="shared" si="254"/>
        <v>0</v>
      </c>
      <c r="AM841" s="18">
        <f t="shared" si="255"/>
        <v>0</v>
      </c>
      <c r="AN841" s="18">
        <f t="shared" si="256"/>
        <v>0</v>
      </c>
      <c r="AO841" s="18">
        <f t="shared" si="269"/>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row>
    <row r="842" spans="34:52" x14ac:dyDescent="0.25">
      <c r="AH842" s="17">
        <f t="shared" si="268"/>
        <v>0</v>
      </c>
      <c r="AI842" s="18">
        <f t="shared" si="251"/>
        <v>0</v>
      </c>
      <c r="AJ842" s="18">
        <f t="shared" si="252"/>
        <v>0</v>
      </c>
      <c r="AK842" s="18">
        <f t="shared" si="253"/>
        <v>0</v>
      </c>
      <c r="AL842" s="18">
        <f t="shared" si="254"/>
        <v>0</v>
      </c>
      <c r="AM842" s="18">
        <f t="shared" si="255"/>
        <v>0</v>
      </c>
      <c r="AN842" s="18">
        <f t="shared" si="256"/>
        <v>0</v>
      </c>
      <c r="AO842" s="18">
        <f t="shared" si="269"/>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row>
    <row r="843" spans="34:52" x14ac:dyDescent="0.25">
      <c r="AH843" s="17">
        <f t="shared" si="268"/>
        <v>0</v>
      </c>
      <c r="AI843" s="18">
        <f t="shared" si="251"/>
        <v>0</v>
      </c>
      <c r="AJ843" s="18">
        <f t="shared" si="252"/>
        <v>0</v>
      </c>
      <c r="AK843" s="18">
        <f t="shared" si="253"/>
        <v>0</v>
      </c>
      <c r="AL843" s="18">
        <f t="shared" si="254"/>
        <v>0</v>
      </c>
      <c r="AM843" s="18">
        <f t="shared" si="255"/>
        <v>0</v>
      </c>
      <c r="AN843" s="18">
        <f t="shared" si="256"/>
        <v>0</v>
      </c>
      <c r="AO843" s="18">
        <f t="shared" si="269"/>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row>
    <row r="844" spans="34:52" x14ac:dyDescent="0.25">
      <c r="AH844" s="17">
        <f t="shared" si="268"/>
        <v>0</v>
      </c>
      <c r="AI844" s="18">
        <f t="shared" si="251"/>
        <v>0</v>
      </c>
      <c r="AJ844" s="18">
        <f t="shared" si="252"/>
        <v>0</v>
      </c>
      <c r="AK844" s="18">
        <f t="shared" si="253"/>
        <v>0</v>
      </c>
      <c r="AL844" s="18">
        <f t="shared" si="254"/>
        <v>0</v>
      </c>
      <c r="AM844" s="18">
        <f t="shared" si="255"/>
        <v>0</v>
      </c>
      <c r="AN844" s="18">
        <f t="shared" si="256"/>
        <v>0</v>
      </c>
      <c r="AO844" s="18">
        <f t="shared" si="269"/>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row>
    <row r="845" spans="34:52" x14ac:dyDescent="0.25">
      <c r="AH845" s="17">
        <f t="shared" si="268"/>
        <v>0</v>
      </c>
      <c r="AI845" s="18">
        <f t="shared" si="251"/>
        <v>0</v>
      </c>
      <c r="AJ845" s="18">
        <f t="shared" si="252"/>
        <v>0</v>
      </c>
      <c r="AK845" s="18">
        <f t="shared" si="253"/>
        <v>0</v>
      </c>
      <c r="AL845" s="18">
        <f t="shared" si="254"/>
        <v>0</v>
      </c>
      <c r="AM845" s="18">
        <f t="shared" si="255"/>
        <v>0</v>
      </c>
      <c r="AN845" s="18">
        <f t="shared" si="256"/>
        <v>0</v>
      </c>
      <c r="AO845" s="18">
        <f t="shared" si="269"/>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row>
    <row r="846" spans="34:52" x14ac:dyDescent="0.25">
      <c r="AH846" s="17">
        <f t="shared" si="268"/>
        <v>0</v>
      </c>
      <c r="AI846" s="18">
        <f t="shared" si="251"/>
        <v>0</v>
      </c>
      <c r="AJ846" s="18">
        <f t="shared" si="252"/>
        <v>0</v>
      </c>
      <c r="AK846" s="18">
        <f t="shared" si="253"/>
        <v>0</v>
      </c>
      <c r="AL846" s="18">
        <f t="shared" si="254"/>
        <v>0</v>
      </c>
      <c r="AM846" s="18">
        <f t="shared" si="255"/>
        <v>0</v>
      </c>
      <c r="AN846" s="18">
        <f t="shared" si="256"/>
        <v>0</v>
      </c>
      <c r="AO846" s="18">
        <f t="shared" si="269"/>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row>
    <row r="847" spans="34:52" x14ac:dyDescent="0.25">
      <c r="AH847" s="17">
        <f t="shared" si="268"/>
        <v>0</v>
      </c>
      <c r="AI847" s="18">
        <f t="shared" si="251"/>
        <v>0</v>
      </c>
      <c r="AJ847" s="18">
        <f t="shared" si="252"/>
        <v>0</v>
      </c>
      <c r="AK847" s="18">
        <f t="shared" si="253"/>
        <v>0</v>
      </c>
      <c r="AL847" s="18">
        <f t="shared" si="254"/>
        <v>0</v>
      </c>
      <c r="AM847" s="18">
        <f t="shared" si="255"/>
        <v>0</v>
      </c>
      <c r="AN847" s="18">
        <f t="shared" si="256"/>
        <v>0</v>
      </c>
      <c r="AO847" s="18">
        <f t="shared" si="269"/>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row>
    <row r="848" spans="34:52" x14ac:dyDescent="0.25">
      <c r="AH848" s="17">
        <f t="shared" si="268"/>
        <v>0</v>
      </c>
      <c r="AI848" s="18">
        <f t="shared" si="251"/>
        <v>0</v>
      </c>
      <c r="AJ848" s="18">
        <f t="shared" si="252"/>
        <v>0</v>
      </c>
      <c r="AK848" s="18">
        <f t="shared" si="253"/>
        <v>0</v>
      </c>
      <c r="AL848" s="18">
        <f t="shared" si="254"/>
        <v>0</v>
      </c>
      <c r="AM848" s="18">
        <f t="shared" si="255"/>
        <v>0</v>
      </c>
      <c r="AN848" s="18">
        <f t="shared" si="256"/>
        <v>0</v>
      </c>
      <c r="AO848" s="18">
        <f t="shared" si="269"/>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row>
    <row r="849" spans="34:52" x14ac:dyDescent="0.25">
      <c r="AH849" s="17">
        <f t="shared" si="268"/>
        <v>0</v>
      </c>
      <c r="AI849" s="18">
        <f t="shared" si="251"/>
        <v>0</v>
      </c>
      <c r="AJ849" s="18">
        <f t="shared" si="252"/>
        <v>0</v>
      </c>
      <c r="AK849" s="18">
        <f t="shared" si="253"/>
        <v>0</v>
      </c>
      <c r="AL849" s="18">
        <f t="shared" si="254"/>
        <v>0</v>
      </c>
      <c r="AM849" s="18">
        <f t="shared" si="255"/>
        <v>0</v>
      </c>
      <c r="AN849" s="18">
        <f t="shared" si="256"/>
        <v>0</v>
      </c>
      <c r="AO849" s="18">
        <f t="shared" si="269"/>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row>
    <row r="850" spans="34:52" x14ac:dyDescent="0.25">
      <c r="AH850" s="17">
        <f t="shared" si="268"/>
        <v>0</v>
      </c>
      <c r="AI850" s="18">
        <f t="shared" si="251"/>
        <v>0</v>
      </c>
      <c r="AJ850" s="18">
        <f t="shared" si="252"/>
        <v>0</v>
      </c>
      <c r="AK850" s="18">
        <f t="shared" si="253"/>
        <v>0</v>
      </c>
      <c r="AL850" s="18">
        <f t="shared" si="254"/>
        <v>0</v>
      </c>
      <c r="AM850" s="18">
        <f t="shared" si="255"/>
        <v>0</v>
      </c>
      <c r="AN850" s="18">
        <f t="shared" si="256"/>
        <v>0</v>
      </c>
      <c r="AO850" s="18">
        <f t="shared" si="269"/>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row>
    <row r="851" spans="34:52" x14ac:dyDescent="0.25">
      <c r="AH851" s="17">
        <f t="shared" si="268"/>
        <v>0</v>
      </c>
      <c r="AI851" s="18">
        <f t="shared" si="251"/>
        <v>0</v>
      </c>
      <c r="AJ851" s="18">
        <f t="shared" si="252"/>
        <v>0</v>
      </c>
      <c r="AK851" s="18">
        <f t="shared" si="253"/>
        <v>0</v>
      </c>
      <c r="AL851" s="18">
        <f t="shared" si="254"/>
        <v>0</v>
      </c>
      <c r="AM851" s="18">
        <f t="shared" si="255"/>
        <v>0</v>
      </c>
      <c r="AN851" s="18">
        <f t="shared" si="256"/>
        <v>0</v>
      </c>
      <c r="AO851" s="18">
        <f t="shared" si="269"/>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row>
    <row r="852" spans="34:52" x14ac:dyDescent="0.25">
      <c r="AH852" s="17">
        <f t="shared" si="268"/>
        <v>0</v>
      </c>
      <c r="AI852" s="18">
        <f t="shared" si="251"/>
        <v>0</v>
      </c>
      <c r="AJ852" s="18">
        <f t="shared" si="252"/>
        <v>0</v>
      </c>
      <c r="AK852" s="18">
        <f t="shared" si="253"/>
        <v>0</v>
      </c>
      <c r="AL852" s="18">
        <f t="shared" si="254"/>
        <v>0</v>
      </c>
      <c r="AM852" s="18">
        <f t="shared" si="255"/>
        <v>0</v>
      </c>
      <c r="AN852" s="18">
        <f t="shared" si="256"/>
        <v>0</v>
      </c>
      <c r="AO852" s="18">
        <f t="shared" si="269"/>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row>
    <row r="853" spans="34:52" x14ac:dyDescent="0.25">
      <c r="AH853" s="17">
        <f t="shared" si="268"/>
        <v>0</v>
      </c>
      <c r="AI853" s="18">
        <f t="shared" si="251"/>
        <v>0</v>
      </c>
      <c r="AJ853" s="18">
        <f t="shared" si="252"/>
        <v>0</v>
      </c>
      <c r="AK853" s="18">
        <f t="shared" si="253"/>
        <v>0</v>
      </c>
      <c r="AL853" s="18">
        <f t="shared" si="254"/>
        <v>0</v>
      </c>
      <c r="AM853" s="18">
        <f t="shared" si="255"/>
        <v>0</v>
      </c>
      <c r="AN853" s="18">
        <f t="shared" si="256"/>
        <v>0</v>
      </c>
      <c r="AO853" s="18">
        <f t="shared" si="269"/>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row>
    <row r="854" spans="34:52" x14ac:dyDescent="0.25">
      <c r="AH854" s="17">
        <f t="shared" si="268"/>
        <v>0</v>
      </c>
      <c r="AI854" s="18">
        <f t="shared" si="251"/>
        <v>0</v>
      </c>
      <c r="AJ854" s="18">
        <f t="shared" si="252"/>
        <v>0</v>
      </c>
      <c r="AK854" s="18">
        <f t="shared" si="253"/>
        <v>0</v>
      </c>
      <c r="AL854" s="18">
        <f t="shared" si="254"/>
        <v>0</v>
      </c>
      <c r="AM854" s="18">
        <f t="shared" si="255"/>
        <v>0</v>
      </c>
      <c r="AN854" s="18">
        <f t="shared" si="256"/>
        <v>0</v>
      </c>
      <c r="AO854" s="18">
        <f t="shared" si="269"/>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row>
    <row r="855" spans="34:52" x14ac:dyDescent="0.25">
      <c r="AH855" s="17">
        <f t="shared" si="268"/>
        <v>0</v>
      </c>
      <c r="AI855" s="18">
        <f t="shared" si="251"/>
        <v>0</v>
      </c>
      <c r="AJ855" s="18">
        <f t="shared" si="252"/>
        <v>0</v>
      </c>
      <c r="AK855" s="18">
        <f t="shared" si="253"/>
        <v>0</v>
      </c>
      <c r="AL855" s="18">
        <f t="shared" si="254"/>
        <v>0</v>
      </c>
      <c r="AM855" s="18">
        <f t="shared" si="255"/>
        <v>0</v>
      </c>
      <c r="AN855" s="18">
        <f t="shared" si="256"/>
        <v>0</v>
      </c>
      <c r="AO855" s="18">
        <f t="shared" si="269"/>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row>
    <row r="856" spans="34:52" x14ac:dyDescent="0.25">
      <c r="AH856" s="17">
        <f t="shared" si="268"/>
        <v>0</v>
      </c>
      <c r="AI856" s="18">
        <f t="shared" si="251"/>
        <v>0</v>
      </c>
      <c r="AJ856" s="18">
        <f t="shared" si="252"/>
        <v>0</v>
      </c>
      <c r="AK856" s="18">
        <f t="shared" si="253"/>
        <v>0</v>
      </c>
      <c r="AL856" s="18">
        <f t="shared" si="254"/>
        <v>0</v>
      </c>
      <c r="AM856" s="18">
        <f t="shared" si="255"/>
        <v>0</v>
      </c>
      <c r="AN856" s="18">
        <f t="shared" si="256"/>
        <v>0</v>
      </c>
      <c r="AO856" s="18">
        <f t="shared" si="269"/>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row>
    <row r="857" spans="34:52" x14ac:dyDescent="0.25">
      <c r="AH857" s="17">
        <f t="shared" si="268"/>
        <v>0</v>
      </c>
      <c r="AI857" s="18">
        <f t="shared" si="251"/>
        <v>0</v>
      </c>
      <c r="AJ857" s="18">
        <f t="shared" si="252"/>
        <v>0</v>
      </c>
      <c r="AK857" s="18">
        <f t="shared" si="253"/>
        <v>0</v>
      </c>
      <c r="AL857" s="18">
        <f t="shared" si="254"/>
        <v>0</v>
      </c>
      <c r="AM857" s="18">
        <f t="shared" si="255"/>
        <v>0</v>
      </c>
      <c r="AN857" s="18">
        <f t="shared" si="256"/>
        <v>0</v>
      </c>
      <c r="AO857" s="18">
        <f t="shared" si="269"/>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row>
    <row r="858" spans="34:52" x14ac:dyDescent="0.25">
      <c r="AH858" s="17">
        <f t="shared" si="268"/>
        <v>0</v>
      </c>
      <c r="AI858" s="18">
        <f t="shared" si="251"/>
        <v>0</v>
      </c>
      <c r="AJ858" s="18">
        <f t="shared" si="252"/>
        <v>0</v>
      </c>
      <c r="AK858" s="18">
        <f t="shared" si="253"/>
        <v>0</v>
      </c>
      <c r="AL858" s="18">
        <f t="shared" si="254"/>
        <v>0</v>
      </c>
      <c r="AM858" s="18">
        <f t="shared" si="255"/>
        <v>0</v>
      </c>
      <c r="AN858" s="18">
        <f t="shared" si="256"/>
        <v>0</v>
      </c>
      <c r="AO858" s="18">
        <f t="shared" si="269"/>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row>
    <row r="859" spans="34:52" x14ac:dyDescent="0.25">
      <c r="AH859" s="17">
        <f t="shared" si="268"/>
        <v>0</v>
      </c>
      <c r="AI859" s="18">
        <f t="shared" si="251"/>
        <v>0</v>
      </c>
      <c r="AJ859" s="18">
        <f t="shared" si="252"/>
        <v>0</v>
      </c>
      <c r="AK859" s="18">
        <f t="shared" si="253"/>
        <v>0</v>
      </c>
      <c r="AL859" s="18">
        <f t="shared" si="254"/>
        <v>0</v>
      </c>
      <c r="AM859" s="18">
        <f t="shared" si="255"/>
        <v>0</v>
      </c>
      <c r="AN859" s="18">
        <f t="shared" si="256"/>
        <v>0</v>
      </c>
      <c r="AO859" s="18">
        <f t="shared" si="269"/>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row>
    <row r="860" spans="34:52" x14ac:dyDescent="0.25">
      <c r="AH860" s="17">
        <f t="shared" si="268"/>
        <v>0</v>
      </c>
      <c r="AI860" s="18">
        <f t="shared" si="251"/>
        <v>0</v>
      </c>
      <c r="AJ860" s="18">
        <f t="shared" si="252"/>
        <v>0</v>
      </c>
      <c r="AK860" s="18">
        <f t="shared" si="253"/>
        <v>0</v>
      </c>
      <c r="AL860" s="18">
        <f t="shared" si="254"/>
        <v>0</v>
      </c>
      <c r="AM860" s="18">
        <f t="shared" si="255"/>
        <v>0</v>
      </c>
      <c r="AN860" s="18">
        <f t="shared" si="256"/>
        <v>0</v>
      </c>
      <c r="AO860" s="18">
        <f t="shared" si="269"/>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row>
    <row r="861" spans="34:52" x14ac:dyDescent="0.25">
      <c r="AH861" s="17">
        <f t="shared" si="268"/>
        <v>0</v>
      </c>
      <c r="AI861" s="18">
        <f t="shared" si="251"/>
        <v>0</v>
      </c>
      <c r="AJ861" s="18">
        <f t="shared" si="252"/>
        <v>0</v>
      </c>
      <c r="AK861" s="18">
        <f t="shared" si="253"/>
        <v>0</v>
      </c>
      <c r="AL861" s="18">
        <f t="shared" si="254"/>
        <v>0</v>
      </c>
      <c r="AM861" s="18">
        <f t="shared" si="255"/>
        <v>0</v>
      </c>
      <c r="AN861" s="18">
        <f t="shared" si="256"/>
        <v>0</v>
      </c>
      <c r="AO861" s="18">
        <f t="shared" si="269"/>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row>
    <row r="862" spans="34:52" x14ac:dyDescent="0.25">
      <c r="AH862" s="17">
        <f t="shared" si="268"/>
        <v>0</v>
      </c>
      <c r="AI862" s="18">
        <f t="shared" si="251"/>
        <v>0</v>
      </c>
      <c r="AJ862" s="18">
        <f t="shared" si="252"/>
        <v>0</v>
      </c>
      <c r="AK862" s="18">
        <f t="shared" si="253"/>
        <v>0</v>
      </c>
      <c r="AL862" s="18">
        <f t="shared" si="254"/>
        <v>0</v>
      </c>
      <c r="AM862" s="18">
        <f t="shared" si="255"/>
        <v>0</v>
      </c>
      <c r="AN862" s="18">
        <f t="shared" si="256"/>
        <v>0</v>
      </c>
      <c r="AO862" s="18">
        <f t="shared" si="269"/>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row>
    <row r="863" spans="34:52" x14ac:dyDescent="0.25">
      <c r="AH863" s="17">
        <f t="shared" si="268"/>
        <v>0</v>
      </c>
      <c r="AI863" s="18">
        <f t="shared" si="251"/>
        <v>0</v>
      </c>
      <c r="AJ863" s="18">
        <f t="shared" si="252"/>
        <v>0</v>
      </c>
      <c r="AK863" s="18">
        <f t="shared" si="253"/>
        <v>0</v>
      </c>
      <c r="AL863" s="18">
        <f t="shared" si="254"/>
        <v>0</v>
      </c>
      <c r="AM863" s="18">
        <f t="shared" si="255"/>
        <v>0</v>
      </c>
      <c r="AN863" s="18">
        <f t="shared" si="256"/>
        <v>0</v>
      </c>
      <c r="AO863" s="18">
        <f t="shared" si="269"/>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row>
    <row r="864" spans="34:52" x14ac:dyDescent="0.25">
      <c r="AH864" s="17">
        <f t="shared" si="268"/>
        <v>0</v>
      </c>
      <c r="AI864" s="18">
        <f t="shared" si="251"/>
        <v>0</v>
      </c>
      <c r="AJ864" s="18">
        <f t="shared" si="252"/>
        <v>0</v>
      </c>
      <c r="AK864" s="18">
        <f t="shared" si="253"/>
        <v>0</v>
      </c>
      <c r="AL864" s="18">
        <f t="shared" si="254"/>
        <v>0</v>
      </c>
      <c r="AM864" s="18">
        <f t="shared" si="255"/>
        <v>0</v>
      </c>
      <c r="AN864" s="18">
        <f t="shared" si="256"/>
        <v>0</v>
      </c>
      <c r="AO864" s="18">
        <f t="shared" si="269"/>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row>
    <row r="865" spans="34:52" x14ac:dyDescent="0.25">
      <c r="AH865" s="17">
        <f t="shared" si="268"/>
        <v>0</v>
      </c>
      <c r="AI865" s="18">
        <f t="shared" si="251"/>
        <v>0</v>
      </c>
      <c r="AJ865" s="18">
        <f t="shared" si="252"/>
        <v>0</v>
      </c>
      <c r="AK865" s="18">
        <f t="shared" si="253"/>
        <v>0</v>
      </c>
      <c r="AL865" s="18">
        <f t="shared" si="254"/>
        <v>0</v>
      </c>
      <c r="AM865" s="18">
        <f t="shared" si="255"/>
        <v>0</v>
      </c>
      <c r="AN865" s="18">
        <f t="shared" si="256"/>
        <v>0</v>
      </c>
      <c r="AO865" s="18">
        <f t="shared" si="269"/>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row>
    <row r="866" spans="34:52" x14ac:dyDescent="0.25">
      <c r="AH866" s="17">
        <f t="shared" si="268"/>
        <v>0</v>
      </c>
      <c r="AI866" s="18">
        <f t="shared" si="251"/>
        <v>0</v>
      </c>
      <c r="AJ866" s="18">
        <f t="shared" si="252"/>
        <v>0</v>
      </c>
      <c r="AK866" s="18">
        <f t="shared" si="253"/>
        <v>0</v>
      </c>
      <c r="AL866" s="18">
        <f t="shared" si="254"/>
        <v>0</v>
      </c>
      <c r="AM866" s="18">
        <f t="shared" si="255"/>
        <v>0</v>
      </c>
      <c r="AN866" s="18">
        <f t="shared" si="256"/>
        <v>0</v>
      </c>
      <c r="AO866" s="18">
        <f t="shared" si="269"/>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row>
    <row r="867" spans="34:52" x14ac:dyDescent="0.25">
      <c r="AH867" s="17">
        <f t="shared" si="268"/>
        <v>0</v>
      </c>
      <c r="AI867" s="18">
        <f t="shared" si="251"/>
        <v>0</v>
      </c>
      <c r="AJ867" s="18">
        <f t="shared" si="252"/>
        <v>0</v>
      </c>
      <c r="AK867" s="18">
        <f t="shared" si="253"/>
        <v>0</v>
      </c>
      <c r="AL867" s="18">
        <f t="shared" si="254"/>
        <v>0</v>
      </c>
      <c r="AM867" s="18">
        <f t="shared" si="255"/>
        <v>0</v>
      </c>
      <c r="AN867" s="18">
        <f t="shared" si="256"/>
        <v>0</v>
      </c>
      <c r="AO867" s="18">
        <f t="shared" si="269"/>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row>
    <row r="868" spans="34:52" x14ac:dyDescent="0.25">
      <c r="AH868" s="17">
        <f t="shared" si="268"/>
        <v>0</v>
      </c>
      <c r="AI868" s="18">
        <f t="shared" si="251"/>
        <v>0</v>
      </c>
      <c r="AJ868" s="18">
        <f t="shared" si="252"/>
        <v>0</v>
      </c>
      <c r="AK868" s="18">
        <f t="shared" si="253"/>
        <v>0</v>
      </c>
      <c r="AL868" s="18">
        <f t="shared" si="254"/>
        <v>0</v>
      </c>
      <c r="AM868" s="18">
        <f t="shared" si="255"/>
        <v>0</v>
      </c>
      <c r="AN868" s="18">
        <f t="shared" si="256"/>
        <v>0</v>
      </c>
      <c r="AO868" s="18">
        <f t="shared" si="269"/>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row>
    <row r="869" spans="34:52" x14ac:dyDescent="0.25">
      <c r="AH869" s="17">
        <f t="shared" si="268"/>
        <v>0</v>
      </c>
      <c r="AI869" s="18">
        <f t="shared" si="251"/>
        <v>0</v>
      </c>
      <c r="AJ869" s="18">
        <f t="shared" si="252"/>
        <v>0</v>
      </c>
      <c r="AK869" s="18">
        <f t="shared" si="253"/>
        <v>0</v>
      </c>
      <c r="AL869" s="18">
        <f t="shared" si="254"/>
        <v>0</v>
      </c>
      <c r="AM869" s="18">
        <f t="shared" si="255"/>
        <v>0</v>
      </c>
      <c r="AN869" s="18">
        <f t="shared" si="256"/>
        <v>0</v>
      </c>
      <c r="AO869" s="18">
        <f t="shared" si="269"/>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row>
    <row r="870" spans="34:52" x14ac:dyDescent="0.25">
      <c r="AH870" s="17">
        <f t="shared" si="268"/>
        <v>0</v>
      </c>
      <c r="AI870" s="18">
        <f t="shared" si="251"/>
        <v>0</v>
      </c>
      <c r="AJ870" s="18">
        <f t="shared" si="252"/>
        <v>0</v>
      </c>
      <c r="AK870" s="18">
        <f t="shared" si="253"/>
        <v>0</v>
      </c>
      <c r="AL870" s="18">
        <f t="shared" si="254"/>
        <v>0</v>
      </c>
      <c r="AM870" s="18">
        <f t="shared" si="255"/>
        <v>0</v>
      </c>
      <c r="AN870" s="18">
        <f t="shared" si="256"/>
        <v>0</v>
      </c>
      <c r="AO870" s="18">
        <f t="shared" si="269"/>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row>
    <row r="871" spans="34:52" x14ac:dyDescent="0.25">
      <c r="AH871" s="17">
        <f t="shared" si="268"/>
        <v>0</v>
      </c>
      <c r="AI871" s="18">
        <f t="shared" si="251"/>
        <v>0</v>
      </c>
      <c r="AJ871" s="18">
        <f t="shared" si="252"/>
        <v>0</v>
      </c>
      <c r="AK871" s="18">
        <f t="shared" si="253"/>
        <v>0</v>
      </c>
      <c r="AL871" s="18">
        <f t="shared" si="254"/>
        <v>0</v>
      </c>
      <c r="AM871" s="18">
        <f t="shared" si="255"/>
        <v>0</v>
      </c>
      <c r="AN871" s="18">
        <f t="shared" si="256"/>
        <v>0</v>
      </c>
      <c r="AO871" s="18">
        <f t="shared" si="269"/>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row>
    <row r="872" spans="34:52" x14ac:dyDescent="0.25">
      <c r="AH872" s="17">
        <f t="shared" si="268"/>
        <v>0</v>
      </c>
      <c r="AI872" s="18">
        <f t="shared" si="251"/>
        <v>0</v>
      </c>
      <c r="AJ872" s="18">
        <f t="shared" si="252"/>
        <v>0</v>
      </c>
      <c r="AK872" s="18">
        <f t="shared" si="253"/>
        <v>0</v>
      </c>
      <c r="AL872" s="18">
        <f t="shared" si="254"/>
        <v>0</v>
      </c>
      <c r="AM872" s="18">
        <f t="shared" si="255"/>
        <v>0</v>
      </c>
      <c r="AN872" s="18">
        <f t="shared" si="256"/>
        <v>0</v>
      </c>
      <c r="AO872" s="18">
        <f t="shared" si="269"/>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row>
    <row r="873" spans="34:52" x14ac:dyDescent="0.25">
      <c r="AH873" s="17">
        <f t="shared" si="268"/>
        <v>0</v>
      </c>
      <c r="AI873" s="18">
        <f t="shared" si="251"/>
        <v>0</v>
      </c>
      <c r="AJ873" s="18">
        <f t="shared" si="252"/>
        <v>0</v>
      </c>
      <c r="AK873" s="18">
        <f t="shared" si="253"/>
        <v>0</v>
      </c>
      <c r="AL873" s="18">
        <f t="shared" si="254"/>
        <v>0</v>
      </c>
      <c r="AM873" s="18">
        <f t="shared" si="255"/>
        <v>0</v>
      </c>
      <c r="AN873" s="18">
        <f t="shared" si="256"/>
        <v>0</v>
      </c>
      <c r="AO873" s="18">
        <f t="shared" si="269"/>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row>
    <row r="874" spans="34:52" x14ac:dyDescent="0.25">
      <c r="AH874" s="17">
        <f t="shared" si="268"/>
        <v>0</v>
      </c>
      <c r="AI874" s="18">
        <f t="shared" si="251"/>
        <v>0</v>
      </c>
      <c r="AJ874" s="18">
        <f t="shared" si="252"/>
        <v>0</v>
      </c>
      <c r="AK874" s="18">
        <f t="shared" si="253"/>
        <v>0</v>
      </c>
      <c r="AL874" s="18">
        <f t="shared" si="254"/>
        <v>0</v>
      </c>
      <c r="AM874" s="18">
        <f t="shared" si="255"/>
        <v>0</v>
      </c>
      <c r="AN874" s="18">
        <f t="shared" si="256"/>
        <v>0</v>
      </c>
      <c r="AO874" s="18">
        <f t="shared" si="269"/>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row>
    <row r="875" spans="34:52" x14ac:dyDescent="0.25">
      <c r="AH875" s="17">
        <f t="shared" si="268"/>
        <v>0</v>
      </c>
      <c r="AI875" s="18">
        <f t="shared" si="251"/>
        <v>0</v>
      </c>
      <c r="AJ875" s="18">
        <f t="shared" si="252"/>
        <v>0</v>
      </c>
      <c r="AK875" s="18">
        <f t="shared" si="253"/>
        <v>0</v>
      </c>
      <c r="AL875" s="18">
        <f t="shared" si="254"/>
        <v>0</v>
      </c>
      <c r="AM875" s="18">
        <f t="shared" si="255"/>
        <v>0</v>
      </c>
      <c r="AN875" s="18">
        <f t="shared" si="256"/>
        <v>0</v>
      </c>
      <c r="AO875" s="18">
        <f t="shared" si="269"/>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row>
    <row r="876" spans="34:52" x14ac:dyDescent="0.25">
      <c r="AH876" s="17">
        <f t="shared" si="268"/>
        <v>0</v>
      </c>
      <c r="AI876" s="18">
        <f t="shared" si="251"/>
        <v>0</v>
      </c>
      <c r="AJ876" s="18">
        <f t="shared" si="252"/>
        <v>0</v>
      </c>
      <c r="AK876" s="18">
        <f t="shared" si="253"/>
        <v>0</v>
      </c>
      <c r="AL876" s="18">
        <f t="shared" si="254"/>
        <v>0</v>
      </c>
      <c r="AM876" s="18">
        <f t="shared" si="255"/>
        <v>0</v>
      </c>
      <c r="AN876" s="18">
        <f t="shared" si="256"/>
        <v>0</v>
      </c>
      <c r="AO876" s="18">
        <f t="shared" si="269"/>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row>
    <row r="877" spans="34:52" x14ac:dyDescent="0.25">
      <c r="AH877" s="17">
        <f t="shared" si="268"/>
        <v>0</v>
      </c>
      <c r="AI877" s="18">
        <f t="shared" si="251"/>
        <v>0</v>
      </c>
      <c r="AJ877" s="18">
        <f t="shared" si="252"/>
        <v>0</v>
      </c>
      <c r="AK877" s="18">
        <f t="shared" si="253"/>
        <v>0</v>
      </c>
      <c r="AL877" s="18">
        <f t="shared" si="254"/>
        <v>0</v>
      </c>
      <c r="AM877" s="18">
        <f t="shared" si="255"/>
        <v>0</v>
      </c>
      <c r="AN877" s="18">
        <f t="shared" si="256"/>
        <v>0</v>
      </c>
      <c r="AO877" s="18">
        <f t="shared" si="269"/>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row>
    <row r="878" spans="34:52" x14ac:dyDescent="0.25">
      <c r="AH878" s="17">
        <f t="shared" si="268"/>
        <v>0</v>
      </c>
      <c r="AI878" s="18">
        <f t="shared" si="251"/>
        <v>0</v>
      </c>
      <c r="AJ878" s="18">
        <f t="shared" si="252"/>
        <v>0</v>
      </c>
      <c r="AK878" s="18">
        <f t="shared" si="253"/>
        <v>0</v>
      </c>
      <c r="AL878" s="18">
        <f t="shared" si="254"/>
        <v>0</v>
      </c>
      <c r="AM878" s="18">
        <f t="shared" si="255"/>
        <v>0</v>
      </c>
      <c r="AN878" s="18">
        <f t="shared" si="256"/>
        <v>0</v>
      </c>
      <c r="AO878" s="18">
        <f t="shared" si="269"/>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row>
    <row r="879" spans="34:52" x14ac:dyDescent="0.25">
      <c r="AH879" s="17">
        <f t="shared" si="268"/>
        <v>0</v>
      </c>
      <c r="AI879" s="18">
        <f t="shared" si="251"/>
        <v>0</v>
      </c>
      <c r="AJ879" s="18">
        <f t="shared" si="252"/>
        <v>0</v>
      </c>
      <c r="AK879" s="18">
        <f t="shared" si="253"/>
        <v>0</v>
      </c>
      <c r="AL879" s="18">
        <f t="shared" si="254"/>
        <v>0</v>
      </c>
      <c r="AM879" s="18">
        <f t="shared" si="255"/>
        <v>0</v>
      </c>
      <c r="AN879" s="18">
        <f t="shared" si="256"/>
        <v>0</v>
      </c>
      <c r="AO879" s="18">
        <f t="shared" si="269"/>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row>
    <row r="880" spans="34:52" x14ac:dyDescent="0.25">
      <c r="AH880" s="17">
        <f t="shared" si="268"/>
        <v>0</v>
      </c>
      <c r="AI880" s="18">
        <f t="shared" si="251"/>
        <v>0</v>
      </c>
      <c r="AJ880" s="18">
        <f t="shared" si="252"/>
        <v>0</v>
      </c>
      <c r="AK880" s="18">
        <f t="shared" si="253"/>
        <v>0</v>
      </c>
      <c r="AL880" s="18">
        <f t="shared" si="254"/>
        <v>0</v>
      </c>
      <c r="AM880" s="18">
        <f t="shared" si="255"/>
        <v>0</v>
      </c>
      <c r="AN880" s="18">
        <f t="shared" si="256"/>
        <v>0</v>
      </c>
      <c r="AO880" s="18">
        <f t="shared" si="269"/>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row>
    <row r="881" spans="34:52" x14ac:dyDescent="0.25">
      <c r="AH881" s="17">
        <f t="shared" si="268"/>
        <v>0</v>
      </c>
      <c r="AI881" s="18">
        <f t="shared" si="251"/>
        <v>0</v>
      </c>
      <c r="AJ881" s="18">
        <f t="shared" si="252"/>
        <v>0</v>
      </c>
      <c r="AK881" s="18">
        <f t="shared" si="253"/>
        <v>0</v>
      </c>
      <c r="AL881" s="18">
        <f t="shared" si="254"/>
        <v>0</v>
      </c>
      <c r="AM881" s="18">
        <f t="shared" si="255"/>
        <v>0</v>
      </c>
      <c r="AN881" s="18">
        <f t="shared" si="256"/>
        <v>0</v>
      </c>
      <c r="AO881" s="18">
        <f t="shared" si="269"/>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row>
    <row r="882" spans="34:52" x14ac:dyDescent="0.25">
      <c r="AH882" s="17">
        <f t="shared" si="268"/>
        <v>0</v>
      </c>
      <c r="AI882" s="18">
        <f t="shared" si="251"/>
        <v>0</v>
      </c>
      <c r="AJ882" s="18">
        <f t="shared" si="252"/>
        <v>0</v>
      </c>
      <c r="AK882" s="18">
        <f t="shared" si="253"/>
        <v>0</v>
      </c>
      <c r="AL882" s="18">
        <f t="shared" si="254"/>
        <v>0</v>
      </c>
      <c r="AM882" s="18">
        <f t="shared" si="255"/>
        <v>0</v>
      </c>
      <c r="AN882" s="18">
        <f t="shared" si="256"/>
        <v>0</v>
      </c>
      <c r="AO882" s="18">
        <f t="shared" si="269"/>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row>
    <row r="883" spans="34:52" x14ac:dyDescent="0.25">
      <c r="AH883" s="17">
        <f t="shared" si="268"/>
        <v>0</v>
      </c>
      <c r="AI883" s="18">
        <f t="shared" si="251"/>
        <v>0</v>
      </c>
      <c r="AJ883" s="18">
        <f t="shared" si="252"/>
        <v>0</v>
      </c>
      <c r="AK883" s="18">
        <f t="shared" si="253"/>
        <v>0</v>
      </c>
      <c r="AL883" s="18">
        <f t="shared" si="254"/>
        <v>0</v>
      </c>
      <c r="AM883" s="18">
        <f t="shared" si="255"/>
        <v>0</v>
      </c>
      <c r="AN883" s="18">
        <f t="shared" si="256"/>
        <v>0</v>
      </c>
      <c r="AO883" s="18">
        <f t="shared" si="269"/>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row>
    <row r="884" spans="34:52" x14ac:dyDescent="0.25">
      <c r="AH884" s="17">
        <f t="shared" si="268"/>
        <v>0</v>
      </c>
      <c r="AI884" s="18">
        <f t="shared" si="251"/>
        <v>0</v>
      </c>
      <c r="AJ884" s="18">
        <f t="shared" si="252"/>
        <v>0</v>
      </c>
      <c r="AK884" s="18">
        <f t="shared" si="253"/>
        <v>0</v>
      </c>
      <c r="AL884" s="18">
        <f t="shared" si="254"/>
        <v>0</v>
      </c>
      <c r="AM884" s="18">
        <f t="shared" si="255"/>
        <v>0</v>
      </c>
      <c r="AN884" s="18">
        <f t="shared" si="256"/>
        <v>0</v>
      </c>
      <c r="AO884" s="18">
        <f t="shared" si="269"/>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row>
    <row r="885" spans="34:52" x14ac:dyDescent="0.25">
      <c r="AH885" s="17">
        <f t="shared" si="268"/>
        <v>0</v>
      </c>
      <c r="AI885" s="18">
        <f t="shared" si="251"/>
        <v>0</v>
      </c>
      <c r="AJ885" s="18">
        <f t="shared" si="252"/>
        <v>0</v>
      </c>
      <c r="AK885" s="18">
        <f t="shared" si="253"/>
        <v>0</v>
      </c>
      <c r="AL885" s="18">
        <f t="shared" si="254"/>
        <v>0</v>
      </c>
      <c r="AM885" s="18">
        <f t="shared" si="255"/>
        <v>0</v>
      </c>
      <c r="AN885" s="18">
        <f t="shared" si="256"/>
        <v>0</v>
      </c>
      <c r="AO885" s="18">
        <f t="shared" si="269"/>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row>
    <row r="886" spans="34:52" x14ac:dyDescent="0.25">
      <c r="AH886" s="17">
        <f t="shared" si="268"/>
        <v>0</v>
      </c>
      <c r="AI886" s="18">
        <f t="shared" si="251"/>
        <v>0</v>
      </c>
      <c r="AJ886" s="18">
        <f t="shared" si="252"/>
        <v>0</v>
      </c>
      <c r="AK886" s="18">
        <f t="shared" si="253"/>
        <v>0</v>
      </c>
      <c r="AL886" s="18">
        <f t="shared" si="254"/>
        <v>0</v>
      </c>
      <c r="AM886" s="18">
        <f t="shared" si="255"/>
        <v>0</v>
      </c>
      <c r="AN886" s="18">
        <f t="shared" si="256"/>
        <v>0</v>
      </c>
      <c r="AO886" s="18">
        <f t="shared" si="269"/>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row>
    <row r="887" spans="34:52" x14ac:dyDescent="0.25">
      <c r="AH887" s="17">
        <f t="shared" si="268"/>
        <v>0</v>
      </c>
      <c r="AI887" s="18">
        <f t="shared" si="251"/>
        <v>0</v>
      </c>
      <c r="AJ887" s="18">
        <f t="shared" si="252"/>
        <v>0</v>
      </c>
      <c r="AK887" s="18">
        <f t="shared" si="253"/>
        <v>0</v>
      </c>
      <c r="AL887" s="18">
        <f t="shared" si="254"/>
        <v>0</v>
      </c>
      <c r="AM887" s="18">
        <f t="shared" si="255"/>
        <v>0</v>
      </c>
      <c r="AN887" s="18">
        <f t="shared" si="256"/>
        <v>0</v>
      </c>
      <c r="AO887" s="18">
        <f t="shared" si="269"/>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row>
    <row r="888" spans="34:52" x14ac:dyDescent="0.25">
      <c r="AH888" s="17">
        <f t="shared" si="268"/>
        <v>0</v>
      </c>
      <c r="AI888" s="18">
        <f t="shared" si="251"/>
        <v>0</v>
      </c>
      <c r="AJ888" s="18">
        <f t="shared" si="252"/>
        <v>0</v>
      </c>
      <c r="AK888" s="18">
        <f t="shared" si="253"/>
        <v>0</v>
      </c>
      <c r="AL888" s="18">
        <f t="shared" si="254"/>
        <v>0</v>
      </c>
      <c r="AM888" s="18">
        <f t="shared" si="255"/>
        <v>0</v>
      </c>
      <c r="AN888" s="18">
        <f t="shared" si="256"/>
        <v>0</v>
      </c>
      <c r="AO888" s="18">
        <f t="shared" si="269"/>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row>
    <row r="889" spans="34:52" x14ac:dyDescent="0.25">
      <c r="AH889" s="17">
        <f t="shared" si="268"/>
        <v>0</v>
      </c>
      <c r="AI889" s="18">
        <f t="shared" si="251"/>
        <v>0</v>
      </c>
      <c r="AJ889" s="18">
        <f t="shared" si="252"/>
        <v>0</v>
      </c>
      <c r="AK889" s="18">
        <f t="shared" si="253"/>
        <v>0</v>
      </c>
      <c r="AL889" s="18">
        <f t="shared" si="254"/>
        <v>0</v>
      </c>
      <c r="AM889" s="18">
        <f t="shared" si="255"/>
        <v>0</v>
      </c>
      <c r="AN889" s="18">
        <f t="shared" si="256"/>
        <v>0</v>
      </c>
      <c r="AO889" s="18">
        <f t="shared" si="269"/>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row>
    <row r="890" spans="34:52" x14ac:dyDescent="0.25">
      <c r="AH890" s="17">
        <f t="shared" si="268"/>
        <v>0</v>
      </c>
      <c r="AI890" s="18">
        <f t="shared" si="251"/>
        <v>0</v>
      </c>
      <c r="AJ890" s="18">
        <f t="shared" si="252"/>
        <v>0</v>
      </c>
      <c r="AK890" s="18">
        <f t="shared" si="253"/>
        <v>0</v>
      </c>
      <c r="AL890" s="18">
        <f t="shared" si="254"/>
        <v>0</v>
      </c>
      <c r="AM890" s="18">
        <f t="shared" si="255"/>
        <v>0</v>
      </c>
      <c r="AN890" s="18">
        <f t="shared" si="256"/>
        <v>0</v>
      </c>
      <c r="AO890" s="18">
        <f t="shared" si="269"/>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row>
    <row r="891" spans="34:52" x14ac:dyDescent="0.25">
      <c r="AH891" s="17">
        <f t="shared" si="268"/>
        <v>0</v>
      </c>
      <c r="AI891" s="18">
        <f t="shared" si="251"/>
        <v>0</v>
      </c>
      <c r="AJ891" s="18">
        <f t="shared" si="252"/>
        <v>0</v>
      </c>
      <c r="AK891" s="18">
        <f t="shared" si="253"/>
        <v>0</v>
      </c>
      <c r="AL891" s="18">
        <f t="shared" si="254"/>
        <v>0</v>
      </c>
      <c r="AM891" s="18">
        <f t="shared" si="255"/>
        <v>0</v>
      </c>
      <c r="AN891" s="18">
        <f t="shared" si="256"/>
        <v>0</v>
      </c>
      <c r="AO891" s="18">
        <f t="shared" si="269"/>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row>
    <row r="892" spans="34:52" x14ac:dyDescent="0.25">
      <c r="AH892" s="17">
        <f t="shared" si="268"/>
        <v>0</v>
      </c>
      <c r="AI892" s="18">
        <f t="shared" si="251"/>
        <v>0</v>
      </c>
      <c r="AJ892" s="18">
        <f t="shared" si="252"/>
        <v>0</v>
      </c>
      <c r="AK892" s="18">
        <f t="shared" si="253"/>
        <v>0</v>
      </c>
      <c r="AL892" s="18">
        <f t="shared" si="254"/>
        <v>0</v>
      </c>
      <c r="AM892" s="18">
        <f t="shared" si="255"/>
        <v>0</v>
      </c>
      <c r="AN892" s="18">
        <f t="shared" si="256"/>
        <v>0</v>
      </c>
      <c r="AO892" s="18">
        <f t="shared" si="269"/>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row>
    <row r="893" spans="34:52" x14ac:dyDescent="0.25">
      <c r="AH893" s="17">
        <f t="shared" si="268"/>
        <v>0</v>
      </c>
      <c r="AI893" s="18">
        <f t="shared" si="251"/>
        <v>0</v>
      </c>
      <c r="AJ893" s="18">
        <f t="shared" si="252"/>
        <v>0</v>
      </c>
      <c r="AK893" s="18">
        <f t="shared" si="253"/>
        <v>0</v>
      </c>
      <c r="AL893" s="18">
        <f t="shared" si="254"/>
        <v>0</v>
      </c>
      <c r="AM893" s="18">
        <f t="shared" si="255"/>
        <v>0</v>
      </c>
      <c r="AN893" s="18">
        <f t="shared" si="256"/>
        <v>0</v>
      </c>
      <c r="AO893" s="18">
        <f t="shared" si="269"/>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row>
    <row r="894" spans="34:52" x14ac:dyDescent="0.25">
      <c r="AH894" s="17">
        <f t="shared" si="268"/>
        <v>0</v>
      </c>
      <c r="AI894" s="18">
        <f t="shared" si="251"/>
        <v>0</v>
      </c>
      <c r="AJ894" s="18">
        <f t="shared" si="252"/>
        <v>0</v>
      </c>
      <c r="AK894" s="18">
        <f t="shared" si="253"/>
        <v>0</v>
      </c>
      <c r="AL894" s="18">
        <f t="shared" si="254"/>
        <v>0</v>
      </c>
      <c r="AM894" s="18">
        <f t="shared" si="255"/>
        <v>0</v>
      </c>
      <c r="AN894" s="18">
        <f t="shared" si="256"/>
        <v>0</v>
      </c>
      <c r="AO894" s="18">
        <f t="shared" si="269"/>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row>
    <row r="895" spans="34:52" x14ac:dyDescent="0.25">
      <c r="AH895" s="17">
        <f t="shared" si="268"/>
        <v>0</v>
      </c>
      <c r="AI895" s="18">
        <f t="shared" si="251"/>
        <v>0</v>
      </c>
      <c r="AJ895" s="18">
        <f t="shared" si="252"/>
        <v>0</v>
      </c>
      <c r="AK895" s="18">
        <f t="shared" si="253"/>
        <v>0</v>
      </c>
      <c r="AL895" s="18">
        <f t="shared" si="254"/>
        <v>0</v>
      </c>
      <c r="AM895" s="18">
        <f t="shared" si="255"/>
        <v>0</v>
      </c>
      <c r="AN895" s="18">
        <f t="shared" si="256"/>
        <v>0</v>
      </c>
      <c r="AO895" s="18">
        <f t="shared" si="269"/>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row>
    <row r="896" spans="34:52" x14ac:dyDescent="0.25">
      <c r="AH896" s="17">
        <f t="shared" si="268"/>
        <v>0</v>
      </c>
      <c r="AI896" s="18">
        <f t="shared" si="251"/>
        <v>0</v>
      </c>
      <c r="AJ896" s="18">
        <f t="shared" si="252"/>
        <v>0</v>
      </c>
      <c r="AK896" s="18">
        <f t="shared" si="253"/>
        <v>0</v>
      </c>
      <c r="AL896" s="18">
        <f t="shared" si="254"/>
        <v>0</v>
      </c>
      <c r="AM896" s="18">
        <f t="shared" si="255"/>
        <v>0</v>
      </c>
      <c r="AN896" s="18">
        <f t="shared" si="256"/>
        <v>0</v>
      </c>
      <c r="AO896" s="18">
        <f t="shared" si="269"/>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row>
    <row r="897" spans="34:52" x14ac:dyDescent="0.25">
      <c r="AH897" s="17">
        <f t="shared" si="268"/>
        <v>0</v>
      </c>
      <c r="AI897" s="18">
        <f t="shared" si="251"/>
        <v>0</v>
      </c>
      <c r="AJ897" s="18">
        <f t="shared" si="252"/>
        <v>0</v>
      </c>
      <c r="AK897" s="18">
        <f t="shared" si="253"/>
        <v>0</v>
      </c>
      <c r="AL897" s="18">
        <f t="shared" si="254"/>
        <v>0</v>
      </c>
      <c r="AM897" s="18">
        <f t="shared" si="255"/>
        <v>0</v>
      </c>
      <c r="AN897" s="18">
        <f t="shared" si="256"/>
        <v>0</v>
      </c>
      <c r="AO897" s="18">
        <f t="shared" si="269"/>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row>
    <row r="898" spans="34:52" x14ac:dyDescent="0.25">
      <c r="AH898" s="17">
        <f t="shared" si="268"/>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si="269"/>
        <v>0</v>
      </c>
      <c r="AP898" s="18">
        <f t="shared" ref="AP898:AP961" si="276">SUMIFS(N898,T898,"*"&amp;$BB$1&amp;"*",S898,"USA")</f>
        <v>0</v>
      </c>
      <c r="AQ898" s="18">
        <f t="shared" ref="AQ898:AQ961" si="277">SUMIFS(M898,V898,"*"&amp;$BB$1&amp;"*",U898,"CSA")</f>
        <v>0</v>
      </c>
      <c r="AR898" s="18">
        <f t="shared" ref="AR898:AR961" si="278">SUMIFS(N898,V898,"*"&amp;$BB$1&amp;"*",U898,"USA")</f>
        <v>0</v>
      </c>
      <c r="AS898" s="18">
        <f t="shared" ref="AS898:AS961" si="279">SUMIFS(M898,X898,"*"&amp;$BB$1&amp;"*",W898,"CSA")</f>
        <v>0</v>
      </c>
      <c r="AT898" s="18">
        <f t="shared" ref="AT898:AT961" si="280">SUMIFS(N898,X898,"*"&amp;$BB$1&amp;"*",W898,"USA")</f>
        <v>0</v>
      </c>
      <c r="AU898" s="18">
        <f t="shared" ref="AU898:AU961" si="281">SUMIFS(M898,Z898,"*"&amp;$BB$1&amp;"*",Y898,"CSA")</f>
        <v>0</v>
      </c>
      <c r="AV898" s="18">
        <f t="shared" ref="AV898:AV961" si="282">SUMIFS(N898,Z898,"*"&amp;$BB$1&amp;"*",Y898,"USA")</f>
        <v>0</v>
      </c>
      <c r="AW898" s="18">
        <f t="shared" ref="AW898:AW961" si="283">SUMIFS(M898,AB898,"*"&amp;$BB$1&amp;"*",AA898,"CSA")</f>
        <v>0</v>
      </c>
      <c r="AX898" s="18">
        <f t="shared" ref="AX898:AX961" si="284">SUMIFS(N898,AB898,"*"&amp;$BB$1&amp;"*",AA898,"USA")</f>
        <v>0</v>
      </c>
      <c r="AY898" s="18">
        <f t="shared" ref="AY898:AY961" si="285">SUMIFS(M898,AD898,"*"&amp;$BB$1&amp;"*",AC898,"CSA")</f>
        <v>0</v>
      </c>
      <c r="AZ898" s="18">
        <f t="shared" ref="AZ898:AZ961" si="286">SUMIFS(N898,AD898,"*"&amp;$BB$1&amp;"*",AC898,"USA")</f>
        <v>0</v>
      </c>
    </row>
    <row r="899" spans="34:52" x14ac:dyDescent="0.25">
      <c r="AH899" s="17">
        <f t="shared" ref="AH899:AH962" si="287">SUM(AI899:AZ899)</f>
        <v>0</v>
      </c>
      <c r="AI899" s="18">
        <f t="shared" si="270"/>
        <v>0</v>
      </c>
      <c r="AJ899" s="18">
        <f t="shared" si="271"/>
        <v>0</v>
      </c>
      <c r="AK899" s="18">
        <f t="shared" si="272"/>
        <v>0</v>
      </c>
      <c r="AL899" s="18">
        <f t="shared" si="273"/>
        <v>0</v>
      </c>
      <c r="AM899" s="18">
        <f t="shared" si="274"/>
        <v>0</v>
      </c>
      <c r="AN899" s="18">
        <f t="shared" si="275"/>
        <v>0</v>
      </c>
      <c r="AO899" s="18">
        <f t="shared" ref="AO899:AO962" si="288">SUMIFS(M899,T899,"*"&amp;$BB$1&amp;"*",S899,"CSA")</f>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row>
    <row r="900" spans="34:52" x14ac:dyDescent="0.25">
      <c r="AH900" s="17">
        <f t="shared" si="287"/>
        <v>0</v>
      </c>
      <c r="AI900" s="18">
        <f t="shared" si="270"/>
        <v>0</v>
      </c>
      <c r="AJ900" s="18">
        <f t="shared" si="271"/>
        <v>0</v>
      </c>
      <c r="AK900" s="18">
        <f t="shared" si="272"/>
        <v>0</v>
      </c>
      <c r="AL900" s="18">
        <f t="shared" si="273"/>
        <v>0</v>
      </c>
      <c r="AM900" s="18">
        <f t="shared" si="274"/>
        <v>0</v>
      </c>
      <c r="AN900" s="18">
        <f t="shared" si="275"/>
        <v>0</v>
      </c>
      <c r="AO900" s="18">
        <f t="shared" si="288"/>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row>
    <row r="901" spans="34:52" x14ac:dyDescent="0.25">
      <c r="AH901" s="17">
        <f t="shared" si="287"/>
        <v>0</v>
      </c>
      <c r="AI901" s="18">
        <f t="shared" si="270"/>
        <v>0</v>
      </c>
      <c r="AJ901" s="18">
        <f t="shared" si="271"/>
        <v>0</v>
      </c>
      <c r="AK901" s="18">
        <f t="shared" si="272"/>
        <v>0</v>
      </c>
      <c r="AL901" s="18">
        <f t="shared" si="273"/>
        <v>0</v>
      </c>
      <c r="AM901" s="18">
        <f t="shared" si="274"/>
        <v>0</v>
      </c>
      <c r="AN901" s="18">
        <f t="shared" si="275"/>
        <v>0</v>
      </c>
      <c r="AO901" s="18">
        <f t="shared" si="288"/>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row>
    <row r="902" spans="34:52" x14ac:dyDescent="0.25">
      <c r="AH902" s="17">
        <f t="shared" si="287"/>
        <v>0</v>
      </c>
      <c r="AI902" s="18">
        <f t="shared" si="270"/>
        <v>0</v>
      </c>
      <c r="AJ902" s="18">
        <f t="shared" si="271"/>
        <v>0</v>
      </c>
      <c r="AK902" s="18">
        <f t="shared" si="272"/>
        <v>0</v>
      </c>
      <c r="AL902" s="18">
        <f t="shared" si="273"/>
        <v>0</v>
      </c>
      <c r="AM902" s="18">
        <f t="shared" si="274"/>
        <v>0</v>
      </c>
      <c r="AN902" s="18">
        <f t="shared" si="275"/>
        <v>0</v>
      </c>
      <c r="AO902" s="18">
        <f t="shared" si="288"/>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row>
    <row r="903" spans="34:52" x14ac:dyDescent="0.25">
      <c r="AH903" s="17">
        <f t="shared" si="287"/>
        <v>0</v>
      </c>
      <c r="AI903" s="18">
        <f t="shared" si="270"/>
        <v>0</v>
      </c>
      <c r="AJ903" s="18">
        <f t="shared" si="271"/>
        <v>0</v>
      </c>
      <c r="AK903" s="18">
        <f t="shared" si="272"/>
        <v>0</v>
      </c>
      <c r="AL903" s="18">
        <f t="shared" si="273"/>
        <v>0</v>
      </c>
      <c r="AM903" s="18">
        <f t="shared" si="274"/>
        <v>0</v>
      </c>
      <c r="AN903" s="18">
        <f t="shared" si="275"/>
        <v>0</v>
      </c>
      <c r="AO903" s="18">
        <f t="shared" si="288"/>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row>
    <row r="904" spans="34:52" x14ac:dyDescent="0.25">
      <c r="AH904" s="17">
        <f t="shared" si="287"/>
        <v>0</v>
      </c>
      <c r="AI904" s="18">
        <f t="shared" si="270"/>
        <v>0</v>
      </c>
      <c r="AJ904" s="18">
        <f t="shared" si="271"/>
        <v>0</v>
      </c>
      <c r="AK904" s="18">
        <f t="shared" si="272"/>
        <v>0</v>
      </c>
      <c r="AL904" s="18">
        <f t="shared" si="273"/>
        <v>0</v>
      </c>
      <c r="AM904" s="18">
        <f t="shared" si="274"/>
        <v>0</v>
      </c>
      <c r="AN904" s="18">
        <f t="shared" si="275"/>
        <v>0</v>
      </c>
      <c r="AO904" s="18">
        <f t="shared" si="288"/>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row>
    <row r="905" spans="34:52" x14ac:dyDescent="0.25">
      <c r="AH905" s="17">
        <f t="shared" si="287"/>
        <v>0</v>
      </c>
      <c r="AI905" s="18">
        <f t="shared" si="270"/>
        <v>0</v>
      </c>
      <c r="AJ905" s="18">
        <f t="shared" si="271"/>
        <v>0</v>
      </c>
      <c r="AK905" s="18">
        <f t="shared" si="272"/>
        <v>0</v>
      </c>
      <c r="AL905" s="18">
        <f t="shared" si="273"/>
        <v>0</v>
      </c>
      <c r="AM905" s="18">
        <f t="shared" si="274"/>
        <v>0</v>
      </c>
      <c r="AN905" s="18">
        <f t="shared" si="275"/>
        <v>0</v>
      </c>
      <c r="AO905" s="18">
        <f t="shared" si="288"/>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row>
    <row r="906" spans="34:52" x14ac:dyDescent="0.25">
      <c r="AH906" s="17">
        <f t="shared" si="287"/>
        <v>0</v>
      </c>
      <c r="AI906" s="18">
        <f t="shared" si="270"/>
        <v>0</v>
      </c>
      <c r="AJ906" s="18">
        <f t="shared" si="271"/>
        <v>0</v>
      </c>
      <c r="AK906" s="18">
        <f t="shared" si="272"/>
        <v>0</v>
      </c>
      <c r="AL906" s="18">
        <f t="shared" si="273"/>
        <v>0</v>
      </c>
      <c r="AM906" s="18">
        <f t="shared" si="274"/>
        <v>0</v>
      </c>
      <c r="AN906" s="18">
        <f t="shared" si="275"/>
        <v>0</v>
      </c>
      <c r="AO906" s="18">
        <f t="shared" si="288"/>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row>
    <row r="907" spans="34:52" x14ac:dyDescent="0.25">
      <c r="AH907" s="17">
        <f t="shared" si="287"/>
        <v>0</v>
      </c>
      <c r="AI907" s="18">
        <f t="shared" si="270"/>
        <v>0</v>
      </c>
      <c r="AJ907" s="18">
        <f t="shared" si="271"/>
        <v>0</v>
      </c>
      <c r="AK907" s="18">
        <f t="shared" si="272"/>
        <v>0</v>
      </c>
      <c r="AL907" s="18">
        <f t="shared" si="273"/>
        <v>0</v>
      </c>
      <c r="AM907" s="18">
        <f t="shared" si="274"/>
        <v>0</v>
      </c>
      <c r="AN907" s="18">
        <f t="shared" si="275"/>
        <v>0</v>
      </c>
      <c r="AO907" s="18">
        <f t="shared" si="288"/>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row>
    <row r="908" spans="34:52" x14ac:dyDescent="0.25">
      <c r="AH908" s="17">
        <f t="shared" si="287"/>
        <v>0</v>
      </c>
      <c r="AI908" s="18">
        <f t="shared" si="270"/>
        <v>0</v>
      </c>
      <c r="AJ908" s="18">
        <f t="shared" si="271"/>
        <v>0</v>
      </c>
      <c r="AK908" s="18">
        <f t="shared" si="272"/>
        <v>0</v>
      </c>
      <c r="AL908" s="18">
        <f t="shared" si="273"/>
        <v>0</v>
      </c>
      <c r="AM908" s="18">
        <f t="shared" si="274"/>
        <v>0</v>
      </c>
      <c r="AN908" s="18">
        <f t="shared" si="275"/>
        <v>0</v>
      </c>
      <c r="AO908" s="18">
        <f t="shared" si="288"/>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row>
    <row r="909" spans="34:52" x14ac:dyDescent="0.25">
      <c r="AH909" s="17">
        <f t="shared" si="287"/>
        <v>0</v>
      </c>
      <c r="AI909" s="18">
        <f t="shared" si="270"/>
        <v>0</v>
      </c>
      <c r="AJ909" s="18">
        <f t="shared" si="271"/>
        <v>0</v>
      </c>
      <c r="AK909" s="18">
        <f t="shared" si="272"/>
        <v>0</v>
      </c>
      <c r="AL909" s="18">
        <f t="shared" si="273"/>
        <v>0</v>
      </c>
      <c r="AM909" s="18">
        <f t="shared" si="274"/>
        <v>0</v>
      </c>
      <c r="AN909" s="18">
        <f t="shared" si="275"/>
        <v>0</v>
      </c>
      <c r="AO909" s="18">
        <f t="shared" si="288"/>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row>
    <row r="910" spans="34:52" x14ac:dyDescent="0.25">
      <c r="AH910" s="17">
        <f t="shared" si="287"/>
        <v>0</v>
      </c>
      <c r="AI910" s="18">
        <f t="shared" si="270"/>
        <v>0</v>
      </c>
      <c r="AJ910" s="18">
        <f t="shared" si="271"/>
        <v>0</v>
      </c>
      <c r="AK910" s="18">
        <f t="shared" si="272"/>
        <v>0</v>
      </c>
      <c r="AL910" s="18">
        <f t="shared" si="273"/>
        <v>0</v>
      </c>
      <c r="AM910" s="18">
        <f t="shared" si="274"/>
        <v>0</v>
      </c>
      <c r="AN910" s="18">
        <f t="shared" si="275"/>
        <v>0</v>
      </c>
      <c r="AO910" s="18">
        <f t="shared" si="288"/>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row>
    <row r="911" spans="34:52" x14ac:dyDescent="0.25">
      <c r="AH911" s="17">
        <f t="shared" si="287"/>
        <v>0</v>
      </c>
      <c r="AI911" s="18">
        <f t="shared" si="270"/>
        <v>0</v>
      </c>
      <c r="AJ911" s="18">
        <f t="shared" si="271"/>
        <v>0</v>
      </c>
      <c r="AK911" s="18">
        <f t="shared" si="272"/>
        <v>0</v>
      </c>
      <c r="AL911" s="18">
        <f t="shared" si="273"/>
        <v>0</v>
      </c>
      <c r="AM911" s="18">
        <f t="shared" si="274"/>
        <v>0</v>
      </c>
      <c r="AN911" s="18">
        <f t="shared" si="275"/>
        <v>0</v>
      </c>
      <c r="AO911" s="18">
        <f t="shared" si="288"/>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row>
    <row r="912" spans="34:52" x14ac:dyDescent="0.25">
      <c r="AH912" s="17">
        <f t="shared" si="287"/>
        <v>0</v>
      </c>
      <c r="AI912" s="18">
        <f t="shared" si="270"/>
        <v>0</v>
      </c>
      <c r="AJ912" s="18">
        <f t="shared" si="271"/>
        <v>0</v>
      </c>
      <c r="AK912" s="18">
        <f t="shared" si="272"/>
        <v>0</v>
      </c>
      <c r="AL912" s="18">
        <f t="shared" si="273"/>
        <v>0</v>
      </c>
      <c r="AM912" s="18">
        <f t="shared" si="274"/>
        <v>0</v>
      </c>
      <c r="AN912" s="18">
        <f t="shared" si="275"/>
        <v>0</v>
      </c>
      <c r="AO912" s="18">
        <f t="shared" si="288"/>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row>
    <row r="913" spans="34:52" x14ac:dyDescent="0.25">
      <c r="AH913" s="17">
        <f t="shared" si="287"/>
        <v>0</v>
      </c>
      <c r="AI913" s="18">
        <f t="shared" si="270"/>
        <v>0</v>
      </c>
      <c r="AJ913" s="18">
        <f t="shared" si="271"/>
        <v>0</v>
      </c>
      <c r="AK913" s="18">
        <f t="shared" si="272"/>
        <v>0</v>
      </c>
      <c r="AL913" s="18">
        <f t="shared" si="273"/>
        <v>0</v>
      </c>
      <c r="AM913" s="18">
        <f t="shared" si="274"/>
        <v>0</v>
      </c>
      <c r="AN913" s="18">
        <f t="shared" si="275"/>
        <v>0</v>
      </c>
      <c r="AO913" s="18">
        <f t="shared" si="288"/>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row>
    <row r="914" spans="34:52" x14ac:dyDescent="0.25">
      <c r="AH914" s="17">
        <f t="shared" si="287"/>
        <v>0</v>
      </c>
      <c r="AI914" s="18">
        <f t="shared" si="270"/>
        <v>0</v>
      </c>
      <c r="AJ914" s="18">
        <f t="shared" si="271"/>
        <v>0</v>
      </c>
      <c r="AK914" s="18">
        <f t="shared" si="272"/>
        <v>0</v>
      </c>
      <c r="AL914" s="18">
        <f t="shared" si="273"/>
        <v>0</v>
      </c>
      <c r="AM914" s="18">
        <f t="shared" si="274"/>
        <v>0</v>
      </c>
      <c r="AN914" s="18">
        <f t="shared" si="275"/>
        <v>0</v>
      </c>
      <c r="AO914" s="18">
        <f t="shared" si="288"/>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row>
    <row r="915" spans="34:52" x14ac:dyDescent="0.25">
      <c r="AH915" s="17">
        <f t="shared" si="287"/>
        <v>0</v>
      </c>
      <c r="AI915" s="18">
        <f t="shared" si="270"/>
        <v>0</v>
      </c>
      <c r="AJ915" s="18">
        <f t="shared" si="271"/>
        <v>0</v>
      </c>
      <c r="AK915" s="18">
        <f t="shared" si="272"/>
        <v>0</v>
      </c>
      <c r="AL915" s="18">
        <f t="shared" si="273"/>
        <v>0</v>
      </c>
      <c r="AM915" s="18">
        <f t="shared" si="274"/>
        <v>0</v>
      </c>
      <c r="AN915" s="18">
        <f t="shared" si="275"/>
        <v>0</v>
      </c>
      <c r="AO915" s="18">
        <f t="shared" si="288"/>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row>
    <row r="916" spans="34:52" x14ac:dyDescent="0.25">
      <c r="AH916" s="17">
        <f t="shared" si="287"/>
        <v>0</v>
      </c>
      <c r="AI916" s="18">
        <f t="shared" si="270"/>
        <v>0</v>
      </c>
      <c r="AJ916" s="18">
        <f t="shared" si="271"/>
        <v>0</v>
      </c>
      <c r="AK916" s="18">
        <f t="shared" si="272"/>
        <v>0</v>
      </c>
      <c r="AL916" s="18">
        <f t="shared" si="273"/>
        <v>0</v>
      </c>
      <c r="AM916" s="18">
        <f t="shared" si="274"/>
        <v>0</v>
      </c>
      <c r="AN916" s="18">
        <f t="shared" si="275"/>
        <v>0</v>
      </c>
      <c r="AO916" s="18">
        <f t="shared" si="288"/>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row>
    <row r="917" spans="34:52" x14ac:dyDescent="0.25">
      <c r="AH917" s="17">
        <f t="shared" si="287"/>
        <v>0</v>
      </c>
      <c r="AI917" s="18">
        <f t="shared" si="270"/>
        <v>0</v>
      </c>
      <c r="AJ917" s="18">
        <f t="shared" si="271"/>
        <v>0</v>
      </c>
      <c r="AK917" s="18">
        <f t="shared" si="272"/>
        <v>0</v>
      </c>
      <c r="AL917" s="18">
        <f t="shared" si="273"/>
        <v>0</v>
      </c>
      <c r="AM917" s="18">
        <f t="shared" si="274"/>
        <v>0</v>
      </c>
      <c r="AN917" s="18">
        <f t="shared" si="275"/>
        <v>0</v>
      </c>
      <c r="AO917" s="18">
        <f t="shared" si="288"/>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row>
    <row r="918" spans="34:52" x14ac:dyDescent="0.25">
      <c r="AH918" s="17">
        <f t="shared" si="287"/>
        <v>0</v>
      </c>
      <c r="AI918" s="18">
        <f t="shared" si="270"/>
        <v>0</v>
      </c>
      <c r="AJ918" s="18">
        <f t="shared" si="271"/>
        <v>0</v>
      </c>
      <c r="AK918" s="18">
        <f t="shared" si="272"/>
        <v>0</v>
      </c>
      <c r="AL918" s="18">
        <f t="shared" si="273"/>
        <v>0</v>
      </c>
      <c r="AM918" s="18">
        <f t="shared" si="274"/>
        <v>0</v>
      </c>
      <c r="AN918" s="18">
        <f t="shared" si="275"/>
        <v>0</v>
      </c>
      <c r="AO918" s="18">
        <f t="shared" si="288"/>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row>
    <row r="919" spans="34:52" x14ac:dyDescent="0.25">
      <c r="AH919" s="17">
        <f t="shared" si="287"/>
        <v>0</v>
      </c>
      <c r="AI919" s="18">
        <f t="shared" si="270"/>
        <v>0</v>
      </c>
      <c r="AJ919" s="18">
        <f t="shared" si="271"/>
        <v>0</v>
      </c>
      <c r="AK919" s="18">
        <f t="shared" si="272"/>
        <v>0</v>
      </c>
      <c r="AL919" s="18">
        <f t="shared" si="273"/>
        <v>0</v>
      </c>
      <c r="AM919" s="18">
        <f t="shared" si="274"/>
        <v>0</v>
      </c>
      <c r="AN919" s="18">
        <f t="shared" si="275"/>
        <v>0</v>
      </c>
      <c r="AO919" s="18">
        <f t="shared" si="288"/>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row>
    <row r="920" spans="34:52" x14ac:dyDescent="0.25">
      <c r="AH920" s="17">
        <f t="shared" si="287"/>
        <v>0</v>
      </c>
      <c r="AI920" s="18">
        <f t="shared" si="270"/>
        <v>0</v>
      </c>
      <c r="AJ920" s="18">
        <f t="shared" si="271"/>
        <v>0</v>
      </c>
      <c r="AK920" s="18">
        <f t="shared" si="272"/>
        <v>0</v>
      </c>
      <c r="AL920" s="18">
        <f t="shared" si="273"/>
        <v>0</v>
      </c>
      <c r="AM920" s="18">
        <f t="shared" si="274"/>
        <v>0</v>
      </c>
      <c r="AN920" s="18">
        <f t="shared" si="275"/>
        <v>0</v>
      </c>
      <c r="AO920" s="18">
        <f t="shared" si="288"/>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row>
    <row r="921" spans="34:52" x14ac:dyDescent="0.25">
      <c r="AH921" s="17">
        <f t="shared" si="287"/>
        <v>0</v>
      </c>
      <c r="AI921" s="18">
        <f t="shared" si="270"/>
        <v>0</v>
      </c>
      <c r="AJ921" s="18">
        <f t="shared" si="271"/>
        <v>0</v>
      </c>
      <c r="AK921" s="18">
        <f t="shared" si="272"/>
        <v>0</v>
      </c>
      <c r="AL921" s="18">
        <f t="shared" si="273"/>
        <v>0</v>
      </c>
      <c r="AM921" s="18">
        <f t="shared" si="274"/>
        <v>0</v>
      </c>
      <c r="AN921" s="18">
        <f t="shared" si="275"/>
        <v>0</v>
      </c>
      <c r="AO921" s="18">
        <f t="shared" si="288"/>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row>
    <row r="922" spans="34:52" x14ac:dyDescent="0.25">
      <c r="AH922" s="17">
        <f t="shared" si="287"/>
        <v>0</v>
      </c>
      <c r="AI922" s="18">
        <f t="shared" si="270"/>
        <v>0</v>
      </c>
      <c r="AJ922" s="18">
        <f t="shared" si="271"/>
        <v>0</v>
      </c>
      <c r="AK922" s="18">
        <f t="shared" si="272"/>
        <v>0</v>
      </c>
      <c r="AL922" s="18">
        <f t="shared" si="273"/>
        <v>0</v>
      </c>
      <c r="AM922" s="18">
        <f t="shared" si="274"/>
        <v>0</v>
      </c>
      <c r="AN922" s="18">
        <f t="shared" si="275"/>
        <v>0</v>
      </c>
      <c r="AO922" s="18">
        <f t="shared" si="288"/>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row>
    <row r="923" spans="34:52" x14ac:dyDescent="0.25">
      <c r="AH923" s="17">
        <f t="shared" si="287"/>
        <v>0</v>
      </c>
      <c r="AI923" s="18">
        <f t="shared" si="270"/>
        <v>0</v>
      </c>
      <c r="AJ923" s="18">
        <f t="shared" si="271"/>
        <v>0</v>
      </c>
      <c r="AK923" s="18">
        <f t="shared" si="272"/>
        <v>0</v>
      </c>
      <c r="AL923" s="18">
        <f t="shared" si="273"/>
        <v>0</v>
      </c>
      <c r="AM923" s="18">
        <f t="shared" si="274"/>
        <v>0</v>
      </c>
      <c r="AN923" s="18">
        <f t="shared" si="275"/>
        <v>0</v>
      </c>
      <c r="AO923" s="18">
        <f t="shared" si="288"/>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row>
    <row r="924" spans="34:52" x14ac:dyDescent="0.25">
      <c r="AH924" s="17">
        <f t="shared" si="287"/>
        <v>0</v>
      </c>
      <c r="AI924" s="18">
        <f t="shared" si="270"/>
        <v>0</v>
      </c>
      <c r="AJ924" s="18">
        <f t="shared" si="271"/>
        <v>0</v>
      </c>
      <c r="AK924" s="18">
        <f t="shared" si="272"/>
        <v>0</v>
      </c>
      <c r="AL924" s="18">
        <f t="shared" si="273"/>
        <v>0</v>
      </c>
      <c r="AM924" s="18">
        <f t="shared" si="274"/>
        <v>0</v>
      </c>
      <c r="AN924" s="18">
        <f t="shared" si="275"/>
        <v>0</v>
      </c>
      <c r="AO924" s="18">
        <f t="shared" si="288"/>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row>
    <row r="925" spans="34:52" x14ac:dyDescent="0.25">
      <c r="AH925" s="17">
        <f t="shared" si="287"/>
        <v>0</v>
      </c>
      <c r="AI925" s="18">
        <f t="shared" si="270"/>
        <v>0</v>
      </c>
      <c r="AJ925" s="18">
        <f t="shared" si="271"/>
        <v>0</v>
      </c>
      <c r="AK925" s="18">
        <f t="shared" si="272"/>
        <v>0</v>
      </c>
      <c r="AL925" s="18">
        <f t="shared" si="273"/>
        <v>0</v>
      </c>
      <c r="AM925" s="18">
        <f t="shared" si="274"/>
        <v>0</v>
      </c>
      <c r="AN925" s="18">
        <f t="shared" si="275"/>
        <v>0</v>
      </c>
      <c r="AO925" s="18">
        <f t="shared" si="288"/>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row>
    <row r="926" spans="34:52" x14ac:dyDescent="0.25">
      <c r="AH926" s="17">
        <f t="shared" si="287"/>
        <v>0</v>
      </c>
      <c r="AI926" s="18">
        <f t="shared" si="270"/>
        <v>0</v>
      </c>
      <c r="AJ926" s="18">
        <f t="shared" si="271"/>
        <v>0</v>
      </c>
      <c r="AK926" s="18">
        <f t="shared" si="272"/>
        <v>0</v>
      </c>
      <c r="AL926" s="18">
        <f t="shared" si="273"/>
        <v>0</v>
      </c>
      <c r="AM926" s="18">
        <f t="shared" si="274"/>
        <v>0</v>
      </c>
      <c r="AN926" s="18">
        <f t="shared" si="275"/>
        <v>0</v>
      </c>
      <c r="AO926" s="18">
        <f t="shared" si="288"/>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row>
    <row r="927" spans="34:52" x14ac:dyDescent="0.25">
      <c r="AH927" s="17">
        <f t="shared" si="287"/>
        <v>0</v>
      </c>
      <c r="AI927" s="18">
        <f t="shared" si="270"/>
        <v>0</v>
      </c>
      <c r="AJ927" s="18">
        <f t="shared" si="271"/>
        <v>0</v>
      </c>
      <c r="AK927" s="18">
        <f t="shared" si="272"/>
        <v>0</v>
      </c>
      <c r="AL927" s="18">
        <f t="shared" si="273"/>
        <v>0</v>
      </c>
      <c r="AM927" s="18">
        <f t="shared" si="274"/>
        <v>0</v>
      </c>
      <c r="AN927" s="18">
        <f t="shared" si="275"/>
        <v>0</v>
      </c>
      <c r="AO927" s="18">
        <f t="shared" si="288"/>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row>
    <row r="928" spans="34:52" x14ac:dyDescent="0.25">
      <c r="AH928" s="17">
        <f t="shared" si="287"/>
        <v>0</v>
      </c>
      <c r="AI928" s="18">
        <f t="shared" si="270"/>
        <v>0</v>
      </c>
      <c r="AJ928" s="18">
        <f t="shared" si="271"/>
        <v>0</v>
      </c>
      <c r="AK928" s="18">
        <f t="shared" si="272"/>
        <v>0</v>
      </c>
      <c r="AL928" s="18">
        <f t="shared" si="273"/>
        <v>0</v>
      </c>
      <c r="AM928" s="18">
        <f t="shared" si="274"/>
        <v>0</v>
      </c>
      <c r="AN928" s="18">
        <f t="shared" si="275"/>
        <v>0</v>
      </c>
      <c r="AO928" s="18">
        <f t="shared" si="288"/>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row>
    <row r="929" spans="34:52" x14ac:dyDescent="0.25">
      <c r="AH929" s="17">
        <f t="shared" si="287"/>
        <v>0</v>
      </c>
      <c r="AI929" s="18">
        <f t="shared" si="270"/>
        <v>0</v>
      </c>
      <c r="AJ929" s="18">
        <f t="shared" si="271"/>
        <v>0</v>
      </c>
      <c r="AK929" s="18">
        <f t="shared" si="272"/>
        <v>0</v>
      </c>
      <c r="AL929" s="18">
        <f t="shared" si="273"/>
        <v>0</v>
      </c>
      <c r="AM929" s="18">
        <f t="shared" si="274"/>
        <v>0</v>
      </c>
      <c r="AN929" s="18">
        <f t="shared" si="275"/>
        <v>0</v>
      </c>
      <c r="AO929" s="18">
        <f t="shared" si="288"/>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row>
    <row r="930" spans="34:52" x14ac:dyDescent="0.25">
      <c r="AH930" s="17">
        <f t="shared" si="287"/>
        <v>0</v>
      </c>
      <c r="AI930" s="18">
        <f t="shared" si="270"/>
        <v>0</v>
      </c>
      <c r="AJ930" s="18">
        <f t="shared" si="271"/>
        <v>0</v>
      </c>
      <c r="AK930" s="18">
        <f t="shared" si="272"/>
        <v>0</v>
      </c>
      <c r="AL930" s="18">
        <f t="shared" si="273"/>
        <v>0</v>
      </c>
      <c r="AM930" s="18">
        <f t="shared" si="274"/>
        <v>0</v>
      </c>
      <c r="AN930" s="18">
        <f t="shared" si="275"/>
        <v>0</v>
      </c>
      <c r="AO930" s="18">
        <f t="shared" si="288"/>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row>
    <row r="931" spans="34:52" x14ac:dyDescent="0.25">
      <c r="AH931" s="17">
        <f t="shared" si="287"/>
        <v>0</v>
      </c>
      <c r="AI931" s="18">
        <f t="shared" si="270"/>
        <v>0</v>
      </c>
      <c r="AJ931" s="18">
        <f t="shared" si="271"/>
        <v>0</v>
      </c>
      <c r="AK931" s="18">
        <f t="shared" si="272"/>
        <v>0</v>
      </c>
      <c r="AL931" s="18">
        <f t="shared" si="273"/>
        <v>0</v>
      </c>
      <c r="AM931" s="18">
        <f t="shared" si="274"/>
        <v>0</v>
      </c>
      <c r="AN931" s="18">
        <f t="shared" si="275"/>
        <v>0</v>
      </c>
      <c r="AO931" s="18">
        <f t="shared" si="288"/>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row>
    <row r="932" spans="34:52" x14ac:dyDescent="0.25">
      <c r="AH932" s="17">
        <f t="shared" si="287"/>
        <v>0</v>
      </c>
      <c r="AI932" s="18">
        <f t="shared" si="270"/>
        <v>0</v>
      </c>
      <c r="AJ932" s="18">
        <f t="shared" si="271"/>
        <v>0</v>
      </c>
      <c r="AK932" s="18">
        <f t="shared" si="272"/>
        <v>0</v>
      </c>
      <c r="AL932" s="18">
        <f t="shared" si="273"/>
        <v>0</v>
      </c>
      <c r="AM932" s="18">
        <f t="shared" si="274"/>
        <v>0</v>
      </c>
      <c r="AN932" s="18">
        <f t="shared" si="275"/>
        <v>0</v>
      </c>
      <c r="AO932" s="18">
        <f t="shared" si="288"/>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row>
    <row r="933" spans="34:52" x14ac:dyDescent="0.25">
      <c r="AH933" s="17">
        <f t="shared" si="287"/>
        <v>0</v>
      </c>
      <c r="AI933" s="18">
        <f t="shared" si="270"/>
        <v>0</v>
      </c>
      <c r="AJ933" s="18">
        <f t="shared" si="271"/>
        <v>0</v>
      </c>
      <c r="AK933" s="18">
        <f t="shared" si="272"/>
        <v>0</v>
      </c>
      <c r="AL933" s="18">
        <f t="shared" si="273"/>
        <v>0</v>
      </c>
      <c r="AM933" s="18">
        <f t="shared" si="274"/>
        <v>0</v>
      </c>
      <c r="AN933" s="18">
        <f t="shared" si="275"/>
        <v>0</v>
      </c>
      <c r="AO933" s="18">
        <f t="shared" si="288"/>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row>
    <row r="934" spans="34:52" x14ac:dyDescent="0.25">
      <c r="AH934" s="17">
        <f t="shared" si="287"/>
        <v>0</v>
      </c>
      <c r="AI934" s="18">
        <f t="shared" si="270"/>
        <v>0</v>
      </c>
      <c r="AJ934" s="18">
        <f t="shared" si="271"/>
        <v>0</v>
      </c>
      <c r="AK934" s="18">
        <f t="shared" si="272"/>
        <v>0</v>
      </c>
      <c r="AL934" s="18">
        <f t="shared" si="273"/>
        <v>0</v>
      </c>
      <c r="AM934" s="18">
        <f t="shared" si="274"/>
        <v>0</v>
      </c>
      <c r="AN934" s="18">
        <f t="shared" si="275"/>
        <v>0</v>
      </c>
      <c r="AO934" s="18">
        <f t="shared" si="288"/>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row>
    <row r="935" spans="34:52" x14ac:dyDescent="0.25">
      <c r="AH935" s="17">
        <f t="shared" si="287"/>
        <v>0</v>
      </c>
      <c r="AI935" s="18">
        <f t="shared" si="270"/>
        <v>0</v>
      </c>
      <c r="AJ935" s="18">
        <f t="shared" si="271"/>
        <v>0</v>
      </c>
      <c r="AK935" s="18">
        <f t="shared" si="272"/>
        <v>0</v>
      </c>
      <c r="AL935" s="18">
        <f t="shared" si="273"/>
        <v>0</v>
      </c>
      <c r="AM935" s="18">
        <f t="shared" si="274"/>
        <v>0</v>
      </c>
      <c r="AN935" s="18">
        <f t="shared" si="275"/>
        <v>0</v>
      </c>
      <c r="AO935" s="18">
        <f t="shared" si="288"/>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row>
    <row r="936" spans="34:52" x14ac:dyDescent="0.25">
      <c r="AH936" s="17">
        <f t="shared" si="287"/>
        <v>0</v>
      </c>
      <c r="AI936" s="18">
        <f t="shared" si="270"/>
        <v>0</v>
      </c>
      <c r="AJ936" s="18">
        <f t="shared" si="271"/>
        <v>0</v>
      </c>
      <c r="AK936" s="18">
        <f t="shared" si="272"/>
        <v>0</v>
      </c>
      <c r="AL936" s="18">
        <f t="shared" si="273"/>
        <v>0</v>
      </c>
      <c r="AM936" s="18">
        <f t="shared" si="274"/>
        <v>0</v>
      </c>
      <c r="AN936" s="18">
        <f t="shared" si="275"/>
        <v>0</v>
      </c>
      <c r="AO936" s="18">
        <f t="shared" si="288"/>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row>
    <row r="937" spans="34:52" x14ac:dyDescent="0.25">
      <c r="AH937" s="17">
        <f t="shared" si="287"/>
        <v>0</v>
      </c>
      <c r="AI937" s="18">
        <f t="shared" si="270"/>
        <v>0</v>
      </c>
      <c r="AJ937" s="18">
        <f t="shared" si="271"/>
        <v>0</v>
      </c>
      <c r="AK937" s="18">
        <f t="shared" si="272"/>
        <v>0</v>
      </c>
      <c r="AL937" s="18">
        <f t="shared" si="273"/>
        <v>0</v>
      </c>
      <c r="AM937" s="18">
        <f t="shared" si="274"/>
        <v>0</v>
      </c>
      <c r="AN937" s="18">
        <f t="shared" si="275"/>
        <v>0</v>
      </c>
      <c r="AO937" s="18">
        <f t="shared" si="288"/>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row>
    <row r="938" spans="34:52" x14ac:dyDescent="0.25">
      <c r="AH938" s="17">
        <f t="shared" si="287"/>
        <v>0</v>
      </c>
      <c r="AI938" s="18">
        <f t="shared" si="270"/>
        <v>0</v>
      </c>
      <c r="AJ938" s="18">
        <f t="shared" si="271"/>
        <v>0</v>
      </c>
      <c r="AK938" s="18">
        <f t="shared" si="272"/>
        <v>0</v>
      </c>
      <c r="AL938" s="18">
        <f t="shared" si="273"/>
        <v>0</v>
      </c>
      <c r="AM938" s="18">
        <f t="shared" si="274"/>
        <v>0</v>
      </c>
      <c r="AN938" s="18">
        <f t="shared" si="275"/>
        <v>0</v>
      </c>
      <c r="AO938" s="18">
        <f t="shared" si="288"/>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row>
    <row r="939" spans="34:52" x14ac:dyDescent="0.25">
      <c r="AH939" s="17">
        <f t="shared" si="287"/>
        <v>0</v>
      </c>
      <c r="AI939" s="18">
        <f t="shared" si="270"/>
        <v>0</v>
      </c>
      <c r="AJ939" s="18">
        <f t="shared" si="271"/>
        <v>0</v>
      </c>
      <c r="AK939" s="18">
        <f t="shared" si="272"/>
        <v>0</v>
      </c>
      <c r="AL939" s="18">
        <f t="shared" si="273"/>
        <v>0</v>
      </c>
      <c r="AM939" s="18">
        <f t="shared" si="274"/>
        <v>0</v>
      </c>
      <c r="AN939" s="18">
        <f t="shared" si="275"/>
        <v>0</v>
      </c>
      <c r="AO939" s="18">
        <f t="shared" si="288"/>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row>
    <row r="940" spans="34:52" x14ac:dyDescent="0.25">
      <c r="AH940" s="17">
        <f t="shared" si="287"/>
        <v>0</v>
      </c>
      <c r="AI940" s="18">
        <f t="shared" si="270"/>
        <v>0</v>
      </c>
      <c r="AJ940" s="18">
        <f t="shared" si="271"/>
        <v>0</v>
      </c>
      <c r="AK940" s="18">
        <f t="shared" si="272"/>
        <v>0</v>
      </c>
      <c r="AL940" s="18">
        <f t="shared" si="273"/>
        <v>0</v>
      </c>
      <c r="AM940" s="18">
        <f t="shared" si="274"/>
        <v>0</v>
      </c>
      <c r="AN940" s="18">
        <f t="shared" si="275"/>
        <v>0</v>
      </c>
      <c r="AO940" s="18">
        <f t="shared" si="288"/>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row>
    <row r="941" spans="34:52" x14ac:dyDescent="0.25">
      <c r="AH941" s="17">
        <f t="shared" si="287"/>
        <v>0</v>
      </c>
      <c r="AI941" s="18">
        <f t="shared" si="270"/>
        <v>0</v>
      </c>
      <c r="AJ941" s="18">
        <f t="shared" si="271"/>
        <v>0</v>
      </c>
      <c r="AK941" s="18">
        <f t="shared" si="272"/>
        <v>0</v>
      </c>
      <c r="AL941" s="18">
        <f t="shared" si="273"/>
        <v>0</v>
      </c>
      <c r="AM941" s="18">
        <f t="shared" si="274"/>
        <v>0</v>
      </c>
      <c r="AN941" s="18">
        <f t="shared" si="275"/>
        <v>0</v>
      </c>
      <c r="AO941" s="18">
        <f t="shared" si="288"/>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row>
    <row r="942" spans="34:52" x14ac:dyDescent="0.25">
      <c r="AH942" s="17">
        <f t="shared" si="287"/>
        <v>0</v>
      </c>
      <c r="AI942" s="18">
        <f t="shared" si="270"/>
        <v>0</v>
      </c>
      <c r="AJ942" s="18">
        <f t="shared" si="271"/>
        <v>0</v>
      </c>
      <c r="AK942" s="18">
        <f t="shared" si="272"/>
        <v>0</v>
      </c>
      <c r="AL942" s="18">
        <f t="shared" si="273"/>
        <v>0</v>
      </c>
      <c r="AM942" s="18">
        <f t="shared" si="274"/>
        <v>0</v>
      </c>
      <c r="AN942" s="18">
        <f t="shared" si="275"/>
        <v>0</v>
      </c>
      <c r="AO942" s="18">
        <f t="shared" si="288"/>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row>
    <row r="943" spans="34:52" x14ac:dyDescent="0.25">
      <c r="AH943" s="17">
        <f t="shared" si="287"/>
        <v>0</v>
      </c>
      <c r="AI943" s="18">
        <f t="shared" si="270"/>
        <v>0</v>
      </c>
      <c r="AJ943" s="18">
        <f t="shared" si="271"/>
        <v>0</v>
      </c>
      <c r="AK943" s="18">
        <f t="shared" si="272"/>
        <v>0</v>
      </c>
      <c r="AL943" s="18">
        <f t="shared" si="273"/>
        <v>0</v>
      </c>
      <c r="AM943" s="18">
        <f t="shared" si="274"/>
        <v>0</v>
      </c>
      <c r="AN943" s="18">
        <f t="shared" si="275"/>
        <v>0</v>
      </c>
      <c r="AO943" s="18">
        <f t="shared" si="288"/>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row>
    <row r="944" spans="34:52" x14ac:dyDescent="0.25">
      <c r="AH944" s="17">
        <f t="shared" si="287"/>
        <v>0</v>
      </c>
      <c r="AI944" s="18">
        <f t="shared" si="270"/>
        <v>0</v>
      </c>
      <c r="AJ944" s="18">
        <f t="shared" si="271"/>
        <v>0</v>
      </c>
      <c r="AK944" s="18">
        <f t="shared" si="272"/>
        <v>0</v>
      </c>
      <c r="AL944" s="18">
        <f t="shared" si="273"/>
        <v>0</v>
      </c>
      <c r="AM944" s="18">
        <f t="shared" si="274"/>
        <v>0</v>
      </c>
      <c r="AN944" s="18">
        <f t="shared" si="275"/>
        <v>0</v>
      </c>
      <c r="AO944" s="18">
        <f t="shared" si="288"/>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row>
    <row r="945" spans="34:52" x14ac:dyDescent="0.25">
      <c r="AH945" s="17">
        <f t="shared" si="287"/>
        <v>0</v>
      </c>
      <c r="AI945" s="18">
        <f t="shared" si="270"/>
        <v>0</v>
      </c>
      <c r="AJ945" s="18">
        <f t="shared" si="271"/>
        <v>0</v>
      </c>
      <c r="AK945" s="18">
        <f t="shared" si="272"/>
        <v>0</v>
      </c>
      <c r="AL945" s="18">
        <f t="shared" si="273"/>
        <v>0</v>
      </c>
      <c r="AM945" s="18">
        <f t="shared" si="274"/>
        <v>0</v>
      </c>
      <c r="AN945" s="18">
        <f t="shared" si="275"/>
        <v>0</v>
      </c>
      <c r="AO945" s="18">
        <f t="shared" si="288"/>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row>
    <row r="946" spans="34:52" x14ac:dyDescent="0.25">
      <c r="AH946" s="17">
        <f t="shared" si="287"/>
        <v>0</v>
      </c>
      <c r="AI946" s="18">
        <f t="shared" si="270"/>
        <v>0</v>
      </c>
      <c r="AJ946" s="18">
        <f t="shared" si="271"/>
        <v>0</v>
      </c>
      <c r="AK946" s="18">
        <f t="shared" si="272"/>
        <v>0</v>
      </c>
      <c r="AL946" s="18">
        <f t="shared" si="273"/>
        <v>0</v>
      </c>
      <c r="AM946" s="18">
        <f t="shared" si="274"/>
        <v>0</v>
      </c>
      <c r="AN946" s="18">
        <f t="shared" si="275"/>
        <v>0</v>
      </c>
      <c r="AO946" s="18">
        <f t="shared" si="288"/>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row>
    <row r="947" spans="34:52" x14ac:dyDescent="0.25">
      <c r="AH947" s="17">
        <f t="shared" si="287"/>
        <v>0</v>
      </c>
      <c r="AI947" s="18">
        <f t="shared" si="270"/>
        <v>0</v>
      </c>
      <c r="AJ947" s="18">
        <f t="shared" si="271"/>
        <v>0</v>
      </c>
      <c r="AK947" s="18">
        <f t="shared" si="272"/>
        <v>0</v>
      </c>
      <c r="AL947" s="18">
        <f t="shared" si="273"/>
        <v>0</v>
      </c>
      <c r="AM947" s="18">
        <f t="shared" si="274"/>
        <v>0</v>
      </c>
      <c r="AN947" s="18">
        <f t="shared" si="275"/>
        <v>0</v>
      </c>
      <c r="AO947" s="18">
        <f t="shared" si="288"/>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row>
    <row r="948" spans="34:52" x14ac:dyDescent="0.25">
      <c r="AH948" s="17">
        <f t="shared" si="287"/>
        <v>0</v>
      </c>
      <c r="AI948" s="18">
        <f t="shared" si="270"/>
        <v>0</v>
      </c>
      <c r="AJ948" s="18">
        <f t="shared" si="271"/>
        <v>0</v>
      </c>
      <c r="AK948" s="18">
        <f t="shared" si="272"/>
        <v>0</v>
      </c>
      <c r="AL948" s="18">
        <f t="shared" si="273"/>
        <v>0</v>
      </c>
      <c r="AM948" s="18">
        <f t="shared" si="274"/>
        <v>0</v>
      </c>
      <c r="AN948" s="18">
        <f t="shared" si="275"/>
        <v>0</v>
      </c>
      <c r="AO948" s="18">
        <f t="shared" si="288"/>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row>
    <row r="949" spans="34:52" x14ac:dyDescent="0.25">
      <c r="AH949" s="17">
        <f t="shared" si="287"/>
        <v>0</v>
      </c>
      <c r="AI949" s="18">
        <f t="shared" si="270"/>
        <v>0</v>
      </c>
      <c r="AJ949" s="18">
        <f t="shared" si="271"/>
        <v>0</v>
      </c>
      <c r="AK949" s="18">
        <f t="shared" si="272"/>
        <v>0</v>
      </c>
      <c r="AL949" s="18">
        <f t="shared" si="273"/>
        <v>0</v>
      </c>
      <c r="AM949" s="18">
        <f t="shared" si="274"/>
        <v>0</v>
      </c>
      <c r="AN949" s="18">
        <f t="shared" si="275"/>
        <v>0</v>
      </c>
      <c r="AO949" s="18">
        <f t="shared" si="288"/>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row>
    <row r="950" spans="34:52" x14ac:dyDescent="0.25">
      <c r="AH950" s="17">
        <f t="shared" si="287"/>
        <v>0</v>
      </c>
      <c r="AI950" s="18">
        <f t="shared" si="270"/>
        <v>0</v>
      </c>
      <c r="AJ950" s="18">
        <f t="shared" si="271"/>
        <v>0</v>
      </c>
      <c r="AK950" s="18">
        <f t="shared" si="272"/>
        <v>0</v>
      </c>
      <c r="AL950" s="18">
        <f t="shared" si="273"/>
        <v>0</v>
      </c>
      <c r="AM950" s="18">
        <f t="shared" si="274"/>
        <v>0</v>
      </c>
      <c r="AN950" s="18">
        <f t="shared" si="275"/>
        <v>0</v>
      </c>
      <c r="AO950" s="18">
        <f t="shared" si="288"/>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row>
    <row r="951" spans="34:52" x14ac:dyDescent="0.25">
      <c r="AH951" s="17">
        <f t="shared" si="287"/>
        <v>0</v>
      </c>
      <c r="AI951" s="18">
        <f t="shared" si="270"/>
        <v>0</v>
      </c>
      <c r="AJ951" s="18">
        <f t="shared" si="271"/>
        <v>0</v>
      </c>
      <c r="AK951" s="18">
        <f t="shared" si="272"/>
        <v>0</v>
      </c>
      <c r="AL951" s="18">
        <f t="shared" si="273"/>
        <v>0</v>
      </c>
      <c r="AM951" s="18">
        <f t="shared" si="274"/>
        <v>0</v>
      </c>
      <c r="AN951" s="18">
        <f t="shared" si="275"/>
        <v>0</v>
      </c>
      <c r="AO951" s="18">
        <f t="shared" si="288"/>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row>
    <row r="952" spans="34:52" x14ac:dyDescent="0.25">
      <c r="AH952" s="17">
        <f t="shared" si="287"/>
        <v>0</v>
      </c>
      <c r="AI952" s="18">
        <f t="shared" si="270"/>
        <v>0</v>
      </c>
      <c r="AJ952" s="18">
        <f t="shared" si="271"/>
        <v>0</v>
      </c>
      <c r="AK952" s="18">
        <f t="shared" si="272"/>
        <v>0</v>
      </c>
      <c r="AL952" s="18">
        <f t="shared" si="273"/>
        <v>0</v>
      </c>
      <c r="AM952" s="18">
        <f t="shared" si="274"/>
        <v>0</v>
      </c>
      <c r="AN952" s="18">
        <f t="shared" si="275"/>
        <v>0</v>
      </c>
      <c r="AO952" s="18">
        <f t="shared" si="288"/>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row>
    <row r="953" spans="34:52" x14ac:dyDescent="0.25">
      <c r="AH953" s="17">
        <f t="shared" si="287"/>
        <v>0</v>
      </c>
      <c r="AI953" s="18">
        <f t="shared" si="270"/>
        <v>0</v>
      </c>
      <c r="AJ953" s="18">
        <f t="shared" si="271"/>
        <v>0</v>
      </c>
      <c r="AK953" s="18">
        <f t="shared" si="272"/>
        <v>0</v>
      </c>
      <c r="AL953" s="18">
        <f t="shared" si="273"/>
        <v>0</v>
      </c>
      <c r="AM953" s="18">
        <f t="shared" si="274"/>
        <v>0</v>
      </c>
      <c r="AN953" s="18">
        <f t="shared" si="275"/>
        <v>0</v>
      </c>
      <c r="AO953" s="18">
        <f t="shared" si="288"/>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row>
    <row r="954" spans="34:52" x14ac:dyDescent="0.25">
      <c r="AH954" s="17">
        <f t="shared" si="287"/>
        <v>0</v>
      </c>
      <c r="AI954" s="18">
        <f t="shared" si="270"/>
        <v>0</v>
      </c>
      <c r="AJ954" s="18">
        <f t="shared" si="271"/>
        <v>0</v>
      </c>
      <c r="AK954" s="18">
        <f t="shared" si="272"/>
        <v>0</v>
      </c>
      <c r="AL954" s="18">
        <f t="shared" si="273"/>
        <v>0</v>
      </c>
      <c r="AM954" s="18">
        <f t="shared" si="274"/>
        <v>0</v>
      </c>
      <c r="AN954" s="18">
        <f t="shared" si="275"/>
        <v>0</v>
      </c>
      <c r="AO954" s="18">
        <f t="shared" si="288"/>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row>
    <row r="955" spans="34:52" x14ac:dyDescent="0.25">
      <c r="AH955" s="17">
        <f t="shared" si="287"/>
        <v>0</v>
      </c>
      <c r="AI955" s="18">
        <f t="shared" si="270"/>
        <v>0</v>
      </c>
      <c r="AJ955" s="18">
        <f t="shared" si="271"/>
        <v>0</v>
      </c>
      <c r="AK955" s="18">
        <f t="shared" si="272"/>
        <v>0</v>
      </c>
      <c r="AL955" s="18">
        <f t="shared" si="273"/>
        <v>0</v>
      </c>
      <c r="AM955" s="18">
        <f t="shared" si="274"/>
        <v>0</v>
      </c>
      <c r="AN955" s="18">
        <f t="shared" si="275"/>
        <v>0</v>
      </c>
      <c r="AO955" s="18">
        <f t="shared" si="288"/>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row>
    <row r="956" spans="34:52" x14ac:dyDescent="0.25">
      <c r="AH956" s="17">
        <f t="shared" si="287"/>
        <v>0</v>
      </c>
      <c r="AI956" s="18">
        <f t="shared" si="270"/>
        <v>0</v>
      </c>
      <c r="AJ956" s="18">
        <f t="shared" si="271"/>
        <v>0</v>
      </c>
      <c r="AK956" s="18">
        <f t="shared" si="272"/>
        <v>0</v>
      </c>
      <c r="AL956" s="18">
        <f t="shared" si="273"/>
        <v>0</v>
      </c>
      <c r="AM956" s="18">
        <f t="shared" si="274"/>
        <v>0</v>
      </c>
      <c r="AN956" s="18">
        <f t="shared" si="275"/>
        <v>0</v>
      </c>
      <c r="AO956" s="18">
        <f t="shared" si="288"/>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row>
    <row r="957" spans="34:52" x14ac:dyDescent="0.25">
      <c r="AH957" s="17">
        <f t="shared" si="287"/>
        <v>0</v>
      </c>
      <c r="AI957" s="18">
        <f t="shared" si="270"/>
        <v>0</v>
      </c>
      <c r="AJ957" s="18">
        <f t="shared" si="271"/>
        <v>0</v>
      </c>
      <c r="AK957" s="18">
        <f t="shared" si="272"/>
        <v>0</v>
      </c>
      <c r="AL957" s="18">
        <f t="shared" si="273"/>
        <v>0</v>
      </c>
      <c r="AM957" s="18">
        <f t="shared" si="274"/>
        <v>0</v>
      </c>
      <c r="AN957" s="18">
        <f t="shared" si="275"/>
        <v>0</v>
      </c>
      <c r="AO957" s="18">
        <f t="shared" si="288"/>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row>
    <row r="958" spans="34:52" x14ac:dyDescent="0.25">
      <c r="AH958" s="17">
        <f t="shared" si="287"/>
        <v>0</v>
      </c>
      <c r="AI958" s="18">
        <f t="shared" si="270"/>
        <v>0</v>
      </c>
      <c r="AJ958" s="18">
        <f t="shared" si="271"/>
        <v>0</v>
      </c>
      <c r="AK958" s="18">
        <f t="shared" si="272"/>
        <v>0</v>
      </c>
      <c r="AL958" s="18">
        <f t="shared" si="273"/>
        <v>0</v>
      </c>
      <c r="AM958" s="18">
        <f t="shared" si="274"/>
        <v>0</v>
      </c>
      <c r="AN958" s="18">
        <f t="shared" si="275"/>
        <v>0</v>
      </c>
      <c r="AO958" s="18">
        <f t="shared" si="288"/>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row>
    <row r="959" spans="34:52" x14ac:dyDescent="0.25">
      <c r="AH959" s="17">
        <f t="shared" si="287"/>
        <v>0</v>
      </c>
      <c r="AI959" s="18">
        <f t="shared" si="270"/>
        <v>0</v>
      </c>
      <c r="AJ959" s="18">
        <f t="shared" si="271"/>
        <v>0</v>
      </c>
      <c r="AK959" s="18">
        <f t="shared" si="272"/>
        <v>0</v>
      </c>
      <c r="AL959" s="18">
        <f t="shared" si="273"/>
        <v>0</v>
      </c>
      <c r="AM959" s="18">
        <f t="shared" si="274"/>
        <v>0</v>
      </c>
      <c r="AN959" s="18">
        <f t="shared" si="275"/>
        <v>0</v>
      </c>
      <c r="AO959" s="18">
        <f t="shared" si="288"/>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row>
    <row r="960" spans="34:52" x14ac:dyDescent="0.25">
      <c r="AH960" s="17">
        <f t="shared" si="287"/>
        <v>0</v>
      </c>
      <c r="AI960" s="18">
        <f t="shared" si="270"/>
        <v>0</v>
      </c>
      <c r="AJ960" s="18">
        <f t="shared" si="271"/>
        <v>0</v>
      </c>
      <c r="AK960" s="18">
        <f t="shared" si="272"/>
        <v>0</v>
      </c>
      <c r="AL960" s="18">
        <f t="shared" si="273"/>
        <v>0</v>
      </c>
      <c r="AM960" s="18">
        <f t="shared" si="274"/>
        <v>0</v>
      </c>
      <c r="AN960" s="18">
        <f t="shared" si="275"/>
        <v>0</v>
      </c>
      <c r="AO960" s="18">
        <f t="shared" si="288"/>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row>
    <row r="961" spans="34:52" x14ac:dyDescent="0.25">
      <c r="AH961" s="17">
        <f t="shared" si="287"/>
        <v>0</v>
      </c>
      <c r="AI961" s="18">
        <f t="shared" si="270"/>
        <v>0</v>
      </c>
      <c r="AJ961" s="18">
        <f t="shared" si="271"/>
        <v>0</v>
      </c>
      <c r="AK961" s="18">
        <f t="shared" si="272"/>
        <v>0</v>
      </c>
      <c r="AL961" s="18">
        <f t="shared" si="273"/>
        <v>0</v>
      </c>
      <c r="AM961" s="18">
        <f t="shared" si="274"/>
        <v>0</v>
      </c>
      <c r="AN961" s="18">
        <f t="shared" si="275"/>
        <v>0</v>
      </c>
      <c r="AO961" s="18">
        <f t="shared" si="288"/>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row>
    <row r="962" spans="34:52" x14ac:dyDescent="0.25">
      <c r="AH962" s="17">
        <f t="shared" si="287"/>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si="288"/>
        <v>0</v>
      </c>
      <c r="AP962" s="18">
        <f t="shared" ref="AP962:AP1025" si="295">SUMIFS(N962,T962,"*"&amp;$BB$1&amp;"*",S962,"USA")</f>
        <v>0</v>
      </c>
      <c r="AQ962" s="18">
        <f t="shared" ref="AQ962:AQ1025" si="296">SUMIFS(M962,V962,"*"&amp;$BB$1&amp;"*",U962,"CSA")</f>
        <v>0</v>
      </c>
      <c r="AR962" s="18">
        <f t="shared" ref="AR962:AR1025" si="297">SUMIFS(N962,V962,"*"&amp;$BB$1&amp;"*",U962,"USA")</f>
        <v>0</v>
      </c>
      <c r="AS962" s="18">
        <f t="shared" ref="AS962:AS1025" si="298">SUMIFS(M962,X962,"*"&amp;$BB$1&amp;"*",W962,"CSA")</f>
        <v>0</v>
      </c>
      <c r="AT962" s="18">
        <f t="shared" ref="AT962:AT1025" si="299">SUMIFS(N962,X962,"*"&amp;$BB$1&amp;"*",W962,"USA")</f>
        <v>0</v>
      </c>
      <c r="AU962" s="18">
        <f t="shared" ref="AU962:AU1025" si="300">SUMIFS(M962,Z962,"*"&amp;$BB$1&amp;"*",Y962,"CSA")</f>
        <v>0</v>
      </c>
      <c r="AV962" s="18">
        <f t="shared" ref="AV962:AV1025" si="301">SUMIFS(N962,Z962,"*"&amp;$BB$1&amp;"*",Y962,"USA")</f>
        <v>0</v>
      </c>
      <c r="AW962" s="18">
        <f t="shared" ref="AW962:AW1025" si="302">SUMIFS(M962,AB962,"*"&amp;$BB$1&amp;"*",AA962,"CSA")</f>
        <v>0</v>
      </c>
      <c r="AX962" s="18">
        <f t="shared" ref="AX962:AX1025" si="303">SUMIFS(N962,AB962,"*"&amp;$BB$1&amp;"*",AA962,"USA")</f>
        <v>0</v>
      </c>
      <c r="AY962" s="18">
        <f t="shared" ref="AY962:AY1025" si="304">SUMIFS(M962,AD962,"*"&amp;$BB$1&amp;"*",AC962,"CSA")</f>
        <v>0</v>
      </c>
      <c r="AZ962" s="18">
        <f t="shared" ref="AZ962:AZ1025" si="305">SUMIFS(N962,AD962,"*"&amp;$BB$1&amp;"*",AC962,"USA")</f>
        <v>0</v>
      </c>
    </row>
    <row r="963" spans="34:52" x14ac:dyDescent="0.25">
      <c r="AH963" s="17">
        <f t="shared" ref="AH963:AH1026" si="306">SUM(AI963:AZ963)</f>
        <v>0</v>
      </c>
      <c r="AI963" s="18">
        <f t="shared" si="289"/>
        <v>0</v>
      </c>
      <c r="AJ963" s="18">
        <f t="shared" si="290"/>
        <v>0</v>
      </c>
      <c r="AK963" s="18">
        <f t="shared" si="291"/>
        <v>0</v>
      </c>
      <c r="AL963" s="18">
        <f t="shared" si="292"/>
        <v>0</v>
      </c>
      <c r="AM963" s="18">
        <f t="shared" si="293"/>
        <v>0</v>
      </c>
      <c r="AN963" s="18">
        <f t="shared" si="294"/>
        <v>0</v>
      </c>
      <c r="AO963" s="18">
        <f t="shared" ref="AO963:AO1026" si="307">SUMIFS(M963,T963,"*"&amp;$BB$1&amp;"*",S963,"CSA")</f>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row>
    <row r="964" spans="34:52" x14ac:dyDescent="0.25">
      <c r="AH964" s="17">
        <f t="shared" si="306"/>
        <v>0</v>
      </c>
      <c r="AI964" s="18">
        <f t="shared" si="289"/>
        <v>0</v>
      </c>
      <c r="AJ964" s="18">
        <f t="shared" si="290"/>
        <v>0</v>
      </c>
      <c r="AK964" s="18">
        <f t="shared" si="291"/>
        <v>0</v>
      </c>
      <c r="AL964" s="18">
        <f t="shared" si="292"/>
        <v>0</v>
      </c>
      <c r="AM964" s="18">
        <f t="shared" si="293"/>
        <v>0</v>
      </c>
      <c r="AN964" s="18">
        <f t="shared" si="294"/>
        <v>0</v>
      </c>
      <c r="AO964" s="18">
        <f t="shared" si="307"/>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row>
    <row r="965" spans="34:52" x14ac:dyDescent="0.25">
      <c r="AH965" s="17">
        <f t="shared" si="306"/>
        <v>0</v>
      </c>
      <c r="AI965" s="18">
        <f t="shared" si="289"/>
        <v>0</v>
      </c>
      <c r="AJ965" s="18">
        <f t="shared" si="290"/>
        <v>0</v>
      </c>
      <c r="AK965" s="18">
        <f t="shared" si="291"/>
        <v>0</v>
      </c>
      <c r="AL965" s="18">
        <f t="shared" si="292"/>
        <v>0</v>
      </c>
      <c r="AM965" s="18">
        <f t="shared" si="293"/>
        <v>0</v>
      </c>
      <c r="AN965" s="18">
        <f t="shared" si="294"/>
        <v>0</v>
      </c>
      <c r="AO965" s="18">
        <f t="shared" si="307"/>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row>
    <row r="966" spans="34:52" x14ac:dyDescent="0.25">
      <c r="AH966" s="17">
        <f t="shared" si="306"/>
        <v>0</v>
      </c>
      <c r="AI966" s="18">
        <f t="shared" si="289"/>
        <v>0</v>
      </c>
      <c r="AJ966" s="18">
        <f t="shared" si="290"/>
        <v>0</v>
      </c>
      <c r="AK966" s="18">
        <f t="shared" si="291"/>
        <v>0</v>
      </c>
      <c r="AL966" s="18">
        <f t="shared" si="292"/>
        <v>0</v>
      </c>
      <c r="AM966" s="18">
        <f t="shared" si="293"/>
        <v>0</v>
      </c>
      <c r="AN966" s="18">
        <f t="shared" si="294"/>
        <v>0</v>
      </c>
      <c r="AO966" s="18">
        <f t="shared" si="307"/>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row>
    <row r="967" spans="34:52" x14ac:dyDescent="0.25">
      <c r="AH967" s="17">
        <f t="shared" si="306"/>
        <v>0</v>
      </c>
      <c r="AI967" s="18">
        <f t="shared" si="289"/>
        <v>0</v>
      </c>
      <c r="AJ967" s="18">
        <f t="shared" si="290"/>
        <v>0</v>
      </c>
      <c r="AK967" s="18">
        <f t="shared" si="291"/>
        <v>0</v>
      </c>
      <c r="AL967" s="18">
        <f t="shared" si="292"/>
        <v>0</v>
      </c>
      <c r="AM967" s="18">
        <f t="shared" si="293"/>
        <v>0</v>
      </c>
      <c r="AN967" s="18">
        <f t="shared" si="294"/>
        <v>0</v>
      </c>
      <c r="AO967" s="18">
        <f t="shared" si="307"/>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row>
    <row r="968" spans="34:52" x14ac:dyDescent="0.25">
      <c r="AH968" s="17">
        <f t="shared" si="306"/>
        <v>0</v>
      </c>
      <c r="AI968" s="18">
        <f t="shared" si="289"/>
        <v>0</v>
      </c>
      <c r="AJ968" s="18">
        <f t="shared" si="290"/>
        <v>0</v>
      </c>
      <c r="AK968" s="18">
        <f t="shared" si="291"/>
        <v>0</v>
      </c>
      <c r="AL968" s="18">
        <f t="shared" si="292"/>
        <v>0</v>
      </c>
      <c r="AM968" s="18">
        <f t="shared" si="293"/>
        <v>0</v>
      </c>
      <c r="AN968" s="18">
        <f t="shared" si="294"/>
        <v>0</v>
      </c>
      <c r="AO968" s="18">
        <f t="shared" si="307"/>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row>
    <row r="969" spans="34:52" x14ac:dyDescent="0.25">
      <c r="AH969" s="17">
        <f t="shared" si="306"/>
        <v>0</v>
      </c>
      <c r="AI969" s="18">
        <f t="shared" si="289"/>
        <v>0</v>
      </c>
      <c r="AJ969" s="18">
        <f t="shared" si="290"/>
        <v>0</v>
      </c>
      <c r="AK969" s="18">
        <f t="shared" si="291"/>
        <v>0</v>
      </c>
      <c r="AL969" s="18">
        <f t="shared" si="292"/>
        <v>0</v>
      </c>
      <c r="AM969" s="18">
        <f t="shared" si="293"/>
        <v>0</v>
      </c>
      <c r="AN969" s="18">
        <f t="shared" si="294"/>
        <v>0</v>
      </c>
      <c r="AO969" s="18">
        <f t="shared" si="307"/>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row>
    <row r="970" spans="34:52" x14ac:dyDescent="0.25">
      <c r="AH970" s="17">
        <f t="shared" si="306"/>
        <v>0</v>
      </c>
      <c r="AI970" s="18">
        <f t="shared" si="289"/>
        <v>0</v>
      </c>
      <c r="AJ970" s="18">
        <f t="shared" si="290"/>
        <v>0</v>
      </c>
      <c r="AK970" s="18">
        <f t="shared" si="291"/>
        <v>0</v>
      </c>
      <c r="AL970" s="18">
        <f t="shared" si="292"/>
        <v>0</v>
      </c>
      <c r="AM970" s="18">
        <f t="shared" si="293"/>
        <v>0</v>
      </c>
      <c r="AN970" s="18">
        <f t="shared" si="294"/>
        <v>0</v>
      </c>
      <c r="AO970" s="18">
        <f t="shared" si="307"/>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row>
    <row r="971" spans="34:52" x14ac:dyDescent="0.25">
      <c r="AH971" s="17">
        <f t="shared" si="306"/>
        <v>0</v>
      </c>
      <c r="AI971" s="18">
        <f t="shared" si="289"/>
        <v>0</v>
      </c>
      <c r="AJ971" s="18">
        <f t="shared" si="290"/>
        <v>0</v>
      </c>
      <c r="AK971" s="18">
        <f t="shared" si="291"/>
        <v>0</v>
      </c>
      <c r="AL971" s="18">
        <f t="shared" si="292"/>
        <v>0</v>
      </c>
      <c r="AM971" s="18">
        <f t="shared" si="293"/>
        <v>0</v>
      </c>
      <c r="AN971" s="18">
        <f t="shared" si="294"/>
        <v>0</v>
      </c>
      <c r="AO971" s="18">
        <f t="shared" si="307"/>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row>
    <row r="972" spans="34:52" x14ac:dyDescent="0.25">
      <c r="AH972" s="17">
        <f t="shared" si="306"/>
        <v>0</v>
      </c>
      <c r="AI972" s="18">
        <f t="shared" si="289"/>
        <v>0</v>
      </c>
      <c r="AJ972" s="18">
        <f t="shared" si="290"/>
        <v>0</v>
      </c>
      <c r="AK972" s="18">
        <f t="shared" si="291"/>
        <v>0</v>
      </c>
      <c r="AL972" s="18">
        <f t="shared" si="292"/>
        <v>0</v>
      </c>
      <c r="AM972" s="18">
        <f t="shared" si="293"/>
        <v>0</v>
      </c>
      <c r="AN972" s="18">
        <f t="shared" si="294"/>
        <v>0</v>
      </c>
      <c r="AO972" s="18">
        <f t="shared" si="307"/>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row>
    <row r="973" spans="34:52" x14ac:dyDescent="0.25">
      <c r="AH973" s="17">
        <f t="shared" si="306"/>
        <v>0</v>
      </c>
      <c r="AI973" s="18">
        <f t="shared" si="289"/>
        <v>0</v>
      </c>
      <c r="AJ973" s="18">
        <f t="shared" si="290"/>
        <v>0</v>
      </c>
      <c r="AK973" s="18">
        <f t="shared" si="291"/>
        <v>0</v>
      </c>
      <c r="AL973" s="18">
        <f t="shared" si="292"/>
        <v>0</v>
      </c>
      <c r="AM973" s="18">
        <f t="shared" si="293"/>
        <v>0</v>
      </c>
      <c r="AN973" s="18">
        <f t="shared" si="294"/>
        <v>0</v>
      </c>
      <c r="AO973" s="18">
        <f t="shared" si="307"/>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row>
    <row r="974" spans="34:52" x14ac:dyDescent="0.25">
      <c r="AH974" s="17">
        <f t="shared" si="306"/>
        <v>0</v>
      </c>
      <c r="AI974" s="18">
        <f t="shared" si="289"/>
        <v>0</v>
      </c>
      <c r="AJ974" s="18">
        <f t="shared" si="290"/>
        <v>0</v>
      </c>
      <c r="AK974" s="18">
        <f t="shared" si="291"/>
        <v>0</v>
      </c>
      <c r="AL974" s="18">
        <f t="shared" si="292"/>
        <v>0</v>
      </c>
      <c r="AM974" s="18">
        <f t="shared" si="293"/>
        <v>0</v>
      </c>
      <c r="AN974" s="18">
        <f t="shared" si="294"/>
        <v>0</v>
      </c>
      <c r="AO974" s="18">
        <f t="shared" si="307"/>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row>
    <row r="975" spans="34:52" x14ac:dyDescent="0.25">
      <c r="AH975" s="17">
        <f t="shared" si="306"/>
        <v>0</v>
      </c>
      <c r="AI975" s="18">
        <f t="shared" si="289"/>
        <v>0</v>
      </c>
      <c r="AJ975" s="18">
        <f t="shared" si="290"/>
        <v>0</v>
      </c>
      <c r="AK975" s="18">
        <f t="shared" si="291"/>
        <v>0</v>
      </c>
      <c r="AL975" s="18">
        <f t="shared" si="292"/>
        <v>0</v>
      </c>
      <c r="AM975" s="18">
        <f t="shared" si="293"/>
        <v>0</v>
      </c>
      <c r="AN975" s="18">
        <f t="shared" si="294"/>
        <v>0</v>
      </c>
      <c r="AO975" s="18">
        <f t="shared" si="307"/>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row>
    <row r="976" spans="34:52" x14ac:dyDescent="0.25">
      <c r="AH976" s="17">
        <f t="shared" si="306"/>
        <v>0</v>
      </c>
      <c r="AI976" s="18">
        <f t="shared" si="289"/>
        <v>0</v>
      </c>
      <c r="AJ976" s="18">
        <f t="shared" si="290"/>
        <v>0</v>
      </c>
      <c r="AK976" s="18">
        <f t="shared" si="291"/>
        <v>0</v>
      </c>
      <c r="AL976" s="18">
        <f t="shared" si="292"/>
        <v>0</v>
      </c>
      <c r="AM976" s="18">
        <f t="shared" si="293"/>
        <v>0</v>
      </c>
      <c r="AN976" s="18">
        <f t="shared" si="294"/>
        <v>0</v>
      </c>
      <c r="AO976" s="18">
        <f t="shared" si="307"/>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row>
    <row r="977" spans="34:52" x14ac:dyDescent="0.25">
      <c r="AH977" s="17">
        <f t="shared" si="306"/>
        <v>0</v>
      </c>
      <c r="AI977" s="18">
        <f t="shared" si="289"/>
        <v>0</v>
      </c>
      <c r="AJ977" s="18">
        <f t="shared" si="290"/>
        <v>0</v>
      </c>
      <c r="AK977" s="18">
        <f t="shared" si="291"/>
        <v>0</v>
      </c>
      <c r="AL977" s="18">
        <f t="shared" si="292"/>
        <v>0</v>
      </c>
      <c r="AM977" s="18">
        <f t="shared" si="293"/>
        <v>0</v>
      </c>
      <c r="AN977" s="18">
        <f t="shared" si="294"/>
        <v>0</v>
      </c>
      <c r="AO977" s="18">
        <f t="shared" si="307"/>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row>
    <row r="978" spans="34:52" x14ac:dyDescent="0.25">
      <c r="AH978" s="17">
        <f t="shared" si="306"/>
        <v>0</v>
      </c>
      <c r="AI978" s="18">
        <f t="shared" si="289"/>
        <v>0</v>
      </c>
      <c r="AJ978" s="18">
        <f t="shared" si="290"/>
        <v>0</v>
      </c>
      <c r="AK978" s="18">
        <f t="shared" si="291"/>
        <v>0</v>
      </c>
      <c r="AL978" s="18">
        <f t="shared" si="292"/>
        <v>0</v>
      </c>
      <c r="AM978" s="18">
        <f t="shared" si="293"/>
        <v>0</v>
      </c>
      <c r="AN978" s="18">
        <f t="shared" si="294"/>
        <v>0</v>
      </c>
      <c r="AO978" s="18">
        <f t="shared" si="307"/>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row>
    <row r="979" spans="34:52" x14ac:dyDescent="0.25">
      <c r="AH979" s="17">
        <f t="shared" si="306"/>
        <v>0</v>
      </c>
      <c r="AI979" s="18">
        <f t="shared" si="289"/>
        <v>0</v>
      </c>
      <c r="AJ979" s="18">
        <f t="shared" si="290"/>
        <v>0</v>
      </c>
      <c r="AK979" s="18">
        <f t="shared" si="291"/>
        <v>0</v>
      </c>
      <c r="AL979" s="18">
        <f t="shared" si="292"/>
        <v>0</v>
      </c>
      <c r="AM979" s="18">
        <f t="shared" si="293"/>
        <v>0</v>
      </c>
      <c r="AN979" s="18">
        <f t="shared" si="294"/>
        <v>0</v>
      </c>
      <c r="AO979" s="18">
        <f t="shared" si="307"/>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row>
    <row r="980" spans="34:52" x14ac:dyDescent="0.25">
      <c r="AH980" s="17">
        <f t="shared" si="306"/>
        <v>0</v>
      </c>
      <c r="AI980" s="18">
        <f t="shared" si="289"/>
        <v>0</v>
      </c>
      <c r="AJ980" s="18">
        <f t="shared" si="290"/>
        <v>0</v>
      </c>
      <c r="AK980" s="18">
        <f t="shared" si="291"/>
        <v>0</v>
      </c>
      <c r="AL980" s="18">
        <f t="shared" si="292"/>
        <v>0</v>
      </c>
      <c r="AM980" s="18">
        <f t="shared" si="293"/>
        <v>0</v>
      </c>
      <c r="AN980" s="18">
        <f t="shared" si="294"/>
        <v>0</v>
      </c>
      <c r="AO980" s="18">
        <f t="shared" si="307"/>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row>
    <row r="981" spans="34:52" x14ac:dyDescent="0.25">
      <c r="AH981" s="17">
        <f t="shared" si="306"/>
        <v>0</v>
      </c>
      <c r="AI981" s="18">
        <f t="shared" si="289"/>
        <v>0</v>
      </c>
      <c r="AJ981" s="18">
        <f t="shared" si="290"/>
        <v>0</v>
      </c>
      <c r="AK981" s="18">
        <f t="shared" si="291"/>
        <v>0</v>
      </c>
      <c r="AL981" s="18">
        <f t="shared" si="292"/>
        <v>0</v>
      </c>
      <c r="AM981" s="18">
        <f t="shared" si="293"/>
        <v>0</v>
      </c>
      <c r="AN981" s="18">
        <f t="shared" si="294"/>
        <v>0</v>
      </c>
      <c r="AO981" s="18">
        <f t="shared" si="307"/>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row>
    <row r="982" spans="34:52" x14ac:dyDescent="0.25">
      <c r="AH982" s="17">
        <f t="shared" si="306"/>
        <v>0</v>
      </c>
      <c r="AI982" s="18">
        <f t="shared" si="289"/>
        <v>0</v>
      </c>
      <c r="AJ982" s="18">
        <f t="shared" si="290"/>
        <v>0</v>
      </c>
      <c r="AK982" s="18">
        <f t="shared" si="291"/>
        <v>0</v>
      </c>
      <c r="AL982" s="18">
        <f t="shared" si="292"/>
        <v>0</v>
      </c>
      <c r="AM982" s="18">
        <f t="shared" si="293"/>
        <v>0</v>
      </c>
      <c r="AN982" s="18">
        <f t="shared" si="294"/>
        <v>0</v>
      </c>
      <c r="AO982" s="18">
        <f t="shared" si="307"/>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row>
    <row r="983" spans="34:52" x14ac:dyDescent="0.25">
      <c r="AH983" s="17">
        <f t="shared" si="306"/>
        <v>0</v>
      </c>
      <c r="AI983" s="18">
        <f t="shared" si="289"/>
        <v>0</v>
      </c>
      <c r="AJ983" s="18">
        <f t="shared" si="290"/>
        <v>0</v>
      </c>
      <c r="AK983" s="18">
        <f t="shared" si="291"/>
        <v>0</v>
      </c>
      <c r="AL983" s="18">
        <f t="shared" si="292"/>
        <v>0</v>
      </c>
      <c r="AM983" s="18">
        <f t="shared" si="293"/>
        <v>0</v>
      </c>
      <c r="AN983" s="18">
        <f t="shared" si="294"/>
        <v>0</v>
      </c>
      <c r="AO983" s="18">
        <f t="shared" si="307"/>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row>
    <row r="984" spans="34:52" x14ac:dyDescent="0.25">
      <c r="AH984" s="17">
        <f t="shared" si="306"/>
        <v>0</v>
      </c>
      <c r="AI984" s="18">
        <f t="shared" si="289"/>
        <v>0</v>
      </c>
      <c r="AJ984" s="18">
        <f t="shared" si="290"/>
        <v>0</v>
      </c>
      <c r="AK984" s="18">
        <f t="shared" si="291"/>
        <v>0</v>
      </c>
      <c r="AL984" s="18">
        <f t="shared" si="292"/>
        <v>0</v>
      </c>
      <c r="AM984" s="18">
        <f t="shared" si="293"/>
        <v>0</v>
      </c>
      <c r="AN984" s="18">
        <f t="shared" si="294"/>
        <v>0</v>
      </c>
      <c r="AO984" s="18">
        <f t="shared" si="307"/>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row>
    <row r="985" spans="34:52" x14ac:dyDescent="0.25">
      <c r="AH985" s="17">
        <f t="shared" si="306"/>
        <v>0</v>
      </c>
      <c r="AI985" s="18">
        <f t="shared" si="289"/>
        <v>0</v>
      </c>
      <c r="AJ985" s="18">
        <f t="shared" si="290"/>
        <v>0</v>
      </c>
      <c r="AK985" s="18">
        <f t="shared" si="291"/>
        <v>0</v>
      </c>
      <c r="AL985" s="18">
        <f t="shared" si="292"/>
        <v>0</v>
      </c>
      <c r="AM985" s="18">
        <f t="shared" si="293"/>
        <v>0</v>
      </c>
      <c r="AN985" s="18">
        <f t="shared" si="294"/>
        <v>0</v>
      </c>
      <c r="AO985" s="18">
        <f t="shared" si="307"/>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row>
    <row r="986" spans="34:52" x14ac:dyDescent="0.25">
      <c r="AH986" s="17">
        <f t="shared" si="306"/>
        <v>0</v>
      </c>
      <c r="AI986" s="18">
        <f t="shared" si="289"/>
        <v>0</v>
      </c>
      <c r="AJ986" s="18">
        <f t="shared" si="290"/>
        <v>0</v>
      </c>
      <c r="AK986" s="18">
        <f t="shared" si="291"/>
        <v>0</v>
      </c>
      <c r="AL986" s="18">
        <f t="shared" si="292"/>
        <v>0</v>
      </c>
      <c r="AM986" s="18">
        <f t="shared" si="293"/>
        <v>0</v>
      </c>
      <c r="AN986" s="18">
        <f t="shared" si="294"/>
        <v>0</v>
      </c>
      <c r="AO986" s="18">
        <f t="shared" si="307"/>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row>
    <row r="987" spans="34:52" x14ac:dyDescent="0.25">
      <c r="AH987" s="17">
        <f t="shared" si="306"/>
        <v>0</v>
      </c>
      <c r="AI987" s="18">
        <f t="shared" si="289"/>
        <v>0</v>
      </c>
      <c r="AJ987" s="18">
        <f t="shared" si="290"/>
        <v>0</v>
      </c>
      <c r="AK987" s="18">
        <f t="shared" si="291"/>
        <v>0</v>
      </c>
      <c r="AL987" s="18">
        <f t="shared" si="292"/>
        <v>0</v>
      </c>
      <c r="AM987" s="18">
        <f t="shared" si="293"/>
        <v>0</v>
      </c>
      <c r="AN987" s="18">
        <f t="shared" si="294"/>
        <v>0</v>
      </c>
      <c r="AO987" s="18">
        <f t="shared" si="307"/>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row>
    <row r="988" spans="34:52" x14ac:dyDescent="0.25">
      <c r="AH988" s="17">
        <f t="shared" si="306"/>
        <v>0</v>
      </c>
      <c r="AI988" s="18">
        <f t="shared" si="289"/>
        <v>0</v>
      </c>
      <c r="AJ988" s="18">
        <f t="shared" si="290"/>
        <v>0</v>
      </c>
      <c r="AK988" s="18">
        <f t="shared" si="291"/>
        <v>0</v>
      </c>
      <c r="AL988" s="18">
        <f t="shared" si="292"/>
        <v>0</v>
      </c>
      <c r="AM988" s="18">
        <f t="shared" si="293"/>
        <v>0</v>
      </c>
      <c r="AN988" s="18">
        <f t="shared" si="294"/>
        <v>0</v>
      </c>
      <c r="AO988" s="18">
        <f t="shared" si="307"/>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row>
    <row r="989" spans="34:52" x14ac:dyDescent="0.25">
      <c r="AH989" s="17">
        <f t="shared" si="306"/>
        <v>0</v>
      </c>
      <c r="AI989" s="18">
        <f t="shared" si="289"/>
        <v>0</v>
      </c>
      <c r="AJ989" s="18">
        <f t="shared" si="290"/>
        <v>0</v>
      </c>
      <c r="AK989" s="18">
        <f t="shared" si="291"/>
        <v>0</v>
      </c>
      <c r="AL989" s="18">
        <f t="shared" si="292"/>
        <v>0</v>
      </c>
      <c r="AM989" s="18">
        <f t="shared" si="293"/>
        <v>0</v>
      </c>
      <c r="AN989" s="18">
        <f t="shared" si="294"/>
        <v>0</v>
      </c>
      <c r="AO989" s="18">
        <f t="shared" si="307"/>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row>
    <row r="990" spans="34:52" x14ac:dyDescent="0.25">
      <c r="AH990" s="17">
        <f t="shared" si="306"/>
        <v>0</v>
      </c>
      <c r="AI990" s="18">
        <f t="shared" si="289"/>
        <v>0</v>
      </c>
      <c r="AJ990" s="18">
        <f t="shared" si="290"/>
        <v>0</v>
      </c>
      <c r="AK990" s="18">
        <f t="shared" si="291"/>
        <v>0</v>
      </c>
      <c r="AL990" s="18">
        <f t="shared" si="292"/>
        <v>0</v>
      </c>
      <c r="AM990" s="18">
        <f t="shared" si="293"/>
        <v>0</v>
      </c>
      <c r="AN990" s="18">
        <f t="shared" si="294"/>
        <v>0</v>
      </c>
      <c r="AO990" s="18">
        <f t="shared" si="307"/>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row>
    <row r="991" spans="34:52" x14ac:dyDescent="0.25">
      <c r="AH991" s="17">
        <f t="shared" si="306"/>
        <v>0</v>
      </c>
      <c r="AI991" s="18">
        <f t="shared" si="289"/>
        <v>0</v>
      </c>
      <c r="AJ991" s="18">
        <f t="shared" si="290"/>
        <v>0</v>
      </c>
      <c r="AK991" s="18">
        <f t="shared" si="291"/>
        <v>0</v>
      </c>
      <c r="AL991" s="18">
        <f t="shared" si="292"/>
        <v>0</v>
      </c>
      <c r="AM991" s="18">
        <f t="shared" si="293"/>
        <v>0</v>
      </c>
      <c r="AN991" s="18">
        <f t="shared" si="294"/>
        <v>0</v>
      </c>
      <c r="AO991" s="18">
        <f t="shared" si="307"/>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row>
    <row r="992" spans="34:52" x14ac:dyDescent="0.25">
      <c r="AH992" s="17">
        <f t="shared" si="306"/>
        <v>0</v>
      </c>
      <c r="AI992" s="18">
        <f t="shared" si="289"/>
        <v>0</v>
      </c>
      <c r="AJ992" s="18">
        <f t="shared" si="290"/>
        <v>0</v>
      </c>
      <c r="AK992" s="18">
        <f t="shared" si="291"/>
        <v>0</v>
      </c>
      <c r="AL992" s="18">
        <f t="shared" si="292"/>
        <v>0</v>
      </c>
      <c r="AM992" s="18">
        <f t="shared" si="293"/>
        <v>0</v>
      </c>
      <c r="AN992" s="18">
        <f t="shared" si="294"/>
        <v>0</v>
      </c>
      <c r="AO992" s="18">
        <f t="shared" si="307"/>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row>
    <row r="993" spans="34:52" x14ac:dyDescent="0.25">
      <c r="AH993" s="17">
        <f t="shared" si="306"/>
        <v>0</v>
      </c>
      <c r="AI993" s="18">
        <f t="shared" si="289"/>
        <v>0</v>
      </c>
      <c r="AJ993" s="18">
        <f t="shared" si="290"/>
        <v>0</v>
      </c>
      <c r="AK993" s="18">
        <f t="shared" si="291"/>
        <v>0</v>
      </c>
      <c r="AL993" s="18">
        <f t="shared" si="292"/>
        <v>0</v>
      </c>
      <c r="AM993" s="18">
        <f t="shared" si="293"/>
        <v>0</v>
      </c>
      <c r="AN993" s="18">
        <f t="shared" si="294"/>
        <v>0</v>
      </c>
      <c r="AO993" s="18">
        <f t="shared" si="307"/>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row>
    <row r="994" spans="34:52" x14ac:dyDescent="0.25">
      <c r="AH994" s="17">
        <f t="shared" si="306"/>
        <v>0</v>
      </c>
      <c r="AI994" s="18">
        <f t="shared" si="289"/>
        <v>0</v>
      </c>
      <c r="AJ994" s="18">
        <f t="shared" si="290"/>
        <v>0</v>
      </c>
      <c r="AK994" s="18">
        <f t="shared" si="291"/>
        <v>0</v>
      </c>
      <c r="AL994" s="18">
        <f t="shared" si="292"/>
        <v>0</v>
      </c>
      <c r="AM994" s="18">
        <f t="shared" si="293"/>
        <v>0</v>
      </c>
      <c r="AN994" s="18">
        <f t="shared" si="294"/>
        <v>0</v>
      </c>
      <c r="AO994" s="18">
        <f t="shared" si="307"/>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row>
    <row r="995" spans="34:52" x14ac:dyDescent="0.25">
      <c r="AH995" s="17">
        <f t="shared" si="306"/>
        <v>0</v>
      </c>
      <c r="AI995" s="18">
        <f t="shared" si="289"/>
        <v>0</v>
      </c>
      <c r="AJ995" s="18">
        <f t="shared" si="290"/>
        <v>0</v>
      </c>
      <c r="AK995" s="18">
        <f t="shared" si="291"/>
        <v>0</v>
      </c>
      <c r="AL995" s="18">
        <f t="shared" si="292"/>
        <v>0</v>
      </c>
      <c r="AM995" s="18">
        <f t="shared" si="293"/>
        <v>0</v>
      </c>
      <c r="AN995" s="18">
        <f t="shared" si="294"/>
        <v>0</v>
      </c>
      <c r="AO995" s="18">
        <f t="shared" si="307"/>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row>
    <row r="996" spans="34:52" x14ac:dyDescent="0.25">
      <c r="AH996" s="17">
        <f t="shared" si="306"/>
        <v>0</v>
      </c>
      <c r="AI996" s="18">
        <f t="shared" si="289"/>
        <v>0</v>
      </c>
      <c r="AJ996" s="18">
        <f t="shared" si="290"/>
        <v>0</v>
      </c>
      <c r="AK996" s="18">
        <f t="shared" si="291"/>
        <v>0</v>
      </c>
      <c r="AL996" s="18">
        <f t="shared" si="292"/>
        <v>0</v>
      </c>
      <c r="AM996" s="18">
        <f t="shared" si="293"/>
        <v>0</v>
      </c>
      <c r="AN996" s="18">
        <f t="shared" si="294"/>
        <v>0</v>
      </c>
      <c r="AO996" s="18">
        <f t="shared" si="307"/>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row>
    <row r="997" spans="34:52" x14ac:dyDescent="0.25">
      <c r="AH997" s="17">
        <f t="shared" si="306"/>
        <v>0</v>
      </c>
      <c r="AI997" s="18">
        <f t="shared" si="289"/>
        <v>0</v>
      </c>
      <c r="AJ997" s="18">
        <f t="shared" si="290"/>
        <v>0</v>
      </c>
      <c r="AK997" s="18">
        <f t="shared" si="291"/>
        <v>0</v>
      </c>
      <c r="AL997" s="18">
        <f t="shared" si="292"/>
        <v>0</v>
      </c>
      <c r="AM997" s="18">
        <f t="shared" si="293"/>
        <v>0</v>
      </c>
      <c r="AN997" s="18">
        <f t="shared" si="294"/>
        <v>0</v>
      </c>
      <c r="AO997" s="18">
        <f t="shared" si="307"/>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row>
    <row r="998" spans="34:52" x14ac:dyDescent="0.25">
      <c r="AH998" s="17">
        <f t="shared" si="306"/>
        <v>0</v>
      </c>
      <c r="AI998" s="18">
        <f t="shared" si="289"/>
        <v>0</v>
      </c>
      <c r="AJ998" s="18">
        <f t="shared" si="290"/>
        <v>0</v>
      </c>
      <c r="AK998" s="18">
        <f t="shared" si="291"/>
        <v>0</v>
      </c>
      <c r="AL998" s="18">
        <f t="shared" si="292"/>
        <v>0</v>
      </c>
      <c r="AM998" s="18">
        <f t="shared" si="293"/>
        <v>0</v>
      </c>
      <c r="AN998" s="18">
        <f t="shared" si="294"/>
        <v>0</v>
      </c>
      <c r="AO998" s="18">
        <f t="shared" si="307"/>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row>
    <row r="999" spans="34:52" x14ac:dyDescent="0.25">
      <c r="AH999" s="17">
        <f t="shared" si="306"/>
        <v>0</v>
      </c>
      <c r="AI999" s="18">
        <f t="shared" si="289"/>
        <v>0</v>
      </c>
      <c r="AJ999" s="18">
        <f t="shared" si="290"/>
        <v>0</v>
      </c>
      <c r="AK999" s="18">
        <f t="shared" si="291"/>
        <v>0</v>
      </c>
      <c r="AL999" s="18">
        <f t="shared" si="292"/>
        <v>0</v>
      </c>
      <c r="AM999" s="18">
        <f t="shared" si="293"/>
        <v>0</v>
      </c>
      <c r="AN999" s="18">
        <f t="shared" si="294"/>
        <v>0</v>
      </c>
      <c r="AO999" s="18">
        <f t="shared" si="307"/>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row>
    <row r="1000" spans="34:52" x14ac:dyDescent="0.25">
      <c r="AH1000" s="17">
        <f t="shared" si="306"/>
        <v>0</v>
      </c>
      <c r="AI1000" s="18">
        <f t="shared" si="289"/>
        <v>0</v>
      </c>
      <c r="AJ1000" s="18">
        <f t="shared" si="290"/>
        <v>0</v>
      </c>
      <c r="AK1000" s="18">
        <f t="shared" si="291"/>
        <v>0</v>
      </c>
      <c r="AL1000" s="18">
        <f t="shared" si="292"/>
        <v>0</v>
      </c>
      <c r="AM1000" s="18">
        <f t="shared" si="293"/>
        <v>0</v>
      </c>
      <c r="AN1000" s="18">
        <f t="shared" si="294"/>
        <v>0</v>
      </c>
      <c r="AO1000" s="18">
        <f t="shared" si="307"/>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row>
    <row r="1001" spans="34:52" x14ac:dyDescent="0.25">
      <c r="AH1001" s="17">
        <f t="shared" si="306"/>
        <v>0</v>
      </c>
      <c r="AI1001" s="18">
        <f t="shared" si="289"/>
        <v>0</v>
      </c>
      <c r="AJ1001" s="18">
        <f t="shared" si="290"/>
        <v>0</v>
      </c>
      <c r="AK1001" s="18">
        <f t="shared" si="291"/>
        <v>0</v>
      </c>
      <c r="AL1001" s="18">
        <f t="shared" si="292"/>
        <v>0</v>
      </c>
      <c r="AM1001" s="18">
        <f t="shared" si="293"/>
        <v>0</v>
      </c>
      <c r="AN1001" s="18">
        <f t="shared" si="294"/>
        <v>0</v>
      </c>
      <c r="AO1001" s="18">
        <f t="shared" si="307"/>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row>
    <row r="1002" spans="34:52" x14ac:dyDescent="0.25">
      <c r="AH1002" s="17">
        <f t="shared" si="306"/>
        <v>0</v>
      </c>
      <c r="AI1002" s="18">
        <f t="shared" si="289"/>
        <v>0</v>
      </c>
      <c r="AJ1002" s="18">
        <f t="shared" si="290"/>
        <v>0</v>
      </c>
      <c r="AK1002" s="18">
        <f t="shared" si="291"/>
        <v>0</v>
      </c>
      <c r="AL1002" s="18">
        <f t="shared" si="292"/>
        <v>0</v>
      </c>
      <c r="AM1002" s="18">
        <f t="shared" si="293"/>
        <v>0</v>
      </c>
      <c r="AN1002" s="18">
        <f t="shared" si="294"/>
        <v>0</v>
      </c>
      <c r="AO1002" s="18">
        <f t="shared" si="307"/>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row>
    <row r="1003" spans="34:52" x14ac:dyDescent="0.25">
      <c r="AH1003" s="17">
        <f t="shared" si="306"/>
        <v>0</v>
      </c>
      <c r="AI1003" s="18">
        <f t="shared" si="289"/>
        <v>0</v>
      </c>
      <c r="AJ1003" s="18">
        <f t="shared" si="290"/>
        <v>0</v>
      </c>
      <c r="AK1003" s="18">
        <f t="shared" si="291"/>
        <v>0</v>
      </c>
      <c r="AL1003" s="18">
        <f t="shared" si="292"/>
        <v>0</v>
      </c>
      <c r="AM1003" s="18">
        <f t="shared" si="293"/>
        <v>0</v>
      </c>
      <c r="AN1003" s="18">
        <f t="shared" si="294"/>
        <v>0</v>
      </c>
      <c r="AO1003" s="18">
        <f t="shared" si="307"/>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row>
    <row r="1004" spans="34:52" x14ac:dyDescent="0.25">
      <c r="AH1004" s="17">
        <f t="shared" si="306"/>
        <v>0</v>
      </c>
      <c r="AI1004" s="18">
        <f t="shared" si="289"/>
        <v>0</v>
      </c>
      <c r="AJ1004" s="18">
        <f t="shared" si="290"/>
        <v>0</v>
      </c>
      <c r="AK1004" s="18">
        <f t="shared" si="291"/>
        <v>0</v>
      </c>
      <c r="AL1004" s="18">
        <f t="shared" si="292"/>
        <v>0</v>
      </c>
      <c r="AM1004" s="18">
        <f t="shared" si="293"/>
        <v>0</v>
      </c>
      <c r="AN1004" s="18">
        <f t="shared" si="294"/>
        <v>0</v>
      </c>
      <c r="AO1004" s="18">
        <f t="shared" si="307"/>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row>
    <row r="1005" spans="34:52" x14ac:dyDescent="0.25">
      <c r="AH1005" s="17">
        <f t="shared" si="306"/>
        <v>0</v>
      </c>
      <c r="AI1005" s="18">
        <f t="shared" si="289"/>
        <v>0</v>
      </c>
      <c r="AJ1005" s="18">
        <f t="shared" si="290"/>
        <v>0</v>
      </c>
      <c r="AK1005" s="18">
        <f t="shared" si="291"/>
        <v>0</v>
      </c>
      <c r="AL1005" s="18">
        <f t="shared" si="292"/>
        <v>0</v>
      </c>
      <c r="AM1005" s="18">
        <f t="shared" si="293"/>
        <v>0</v>
      </c>
      <c r="AN1005" s="18">
        <f t="shared" si="294"/>
        <v>0</v>
      </c>
      <c r="AO1005" s="18">
        <f t="shared" si="307"/>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row>
    <row r="1006" spans="34:52" x14ac:dyDescent="0.25">
      <c r="AH1006" s="17">
        <f t="shared" si="306"/>
        <v>0</v>
      </c>
      <c r="AI1006" s="18">
        <f t="shared" si="289"/>
        <v>0</v>
      </c>
      <c r="AJ1006" s="18">
        <f t="shared" si="290"/>
        <v>0</v>
      </c>
      <c r="AK1006" s="18">
        <f t="shared" si="291"/>
        <v>0</v>
      </c>
      <c r="AL1006" s="18">
        <f t="shared" si="292"/>
        <v>0</v>
      </c>
      <c r="AM1006" s="18">
        <f t="shared" si="293"/>
        <v>0</v>
      </c>
      <c r="AN1006" s="18">
        <f t="shared" si="294"/>
        <v>0</v>
      </c>
      <c r="AO1006" s="18">
        <f t="shared" si="307"/>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row>
    <row r="1007" spans="34:52" x14ac:dyDescent="0.25">
      <c r="AH1007" s="17">
        <f t="shared" si="306"/>
        <v>0</v>
      </c>
      <c r="AI1007" s="18">
        <f t="shared" si="289"/>
        <v>0</v>
      </c>
      <c r="AJ1007" s="18">
        <f t="shared" si="290"/>
        <v>0</v>
      </c>
      <c r="AK1007" s="18">
        <f t="shared" si="291"/>
        <v>0</v>
      </c>
      <c r="AL1007" s="18">
        <f t="shared" si="292"/>
        <v>0</v>
      </c>
      <c r="AM1007" s="18">
        <f t="shared" si="293"/>
        <v>0</v>
      </c>
      <c r="AN1007" s="18">
        <f t="shared" si="294"/>
        <v>0</v>
      </c>
      <c r="AO1007" s="18">
        <f t="shared" si="307"/>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row>
    <row r="1008" spans="34:52" x14ac:dyDescent="0.25">
      <c r="AH1008" s="17">
        <f t="shared" si="306"/>
        <v>0</v>
      </c>
      <c r="AI1008" s="18">
        <f t="shared" si="289"/>
        <v>0</v>
      </c>
      <c r="AJ1008" s="18">
        <f t="shared" si="290"/>
        <v>0</v>
      </c>
      <c r="AK1008" s="18">
        <f t="shared" si="291"/>
        <v>0</v>
      </c>
      <c r="AL1008" s="18">
        <f t="shared" si="292"/>
        <v>0</v>
      </c>
      <c r="AM1008" s="18">
        <f t="shared" si="293"/>
        <v>0</v>
      </c>
      <c r="AN1008" s="18">
        <f t="shared" si="294"/>
        <v>0</v>
      </c>
      <c r="AO1008" s="18">
        <f t="shared" si="307"/>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row>
    <row r="1009" spans="34:52" x14ac:dyDescent="0.25">
      <c r="AH1009" s="17">
        <f t="shared" si="306"/>
        <v>0</v>
      </c>
      <c r="AI1009" s="18">
        <f t="shared" si="289"/>
        <v>0</v>
      </c>
      <c r="AJ1009" s="18">
        <f t="shared" si="290"/>
        <v>0</v>
      </c>
      <c r="AK1009" s="18">
        <f t="shared" si="291"/>
        <v>0</v>
      </c>
      <c r="AL1009" s="18">
        <f t="shared" si="292"/>
        <v>0</v>
      </c>
      <c r="AM1009" s="18">
        <f t="shared" si="293"/>
        <v>0</v>
      </c>
      <c r="AN1009" s="18">
        <f t="shared" si="294"/>
        <v>0</v>
      </c>
      <c r="AO1009" s="18">
        <f t="shared" si="307"/>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row>
    <row r="1010" spans="34:52" x14ac:dyDescent="0.25">
      <c r="AH1010" s="17">
        <f t="shared" si="306"/>
        <v>0</v>
      </c>
      <c r="AI1010" s="18">
        <f t="shared" si="289"/>
        <v>0</v>
      </c>
      <c r="AJ1010" s="18">
        <f t="shared" si="290"/>
        <v>0</v>
      </c>
      <c r="AK1010" s="18">
        <f t="shared" si="291"/>
        <v>0</v>
      </c>
      <c r="AL1010" s="18">
        <f t="shared" si="292"/>
        <v>0</v>
      </c>
      <c r="AM1010" s="18">
        <f t="shared" si="293"/>
        <v>0</v>
      </c>
      <c r="AN1010" s="18">
        <f t="shared" si="294"/>
        <v>0</v>
      </c>
      <c r="AO1010" s="18">
        <f t="shared" si="307"/>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row>
    <row r="1011" spans="34:52" x14ac:dyDescent="0.25">
      <c r="AH1011" s="17">
        <f t="shared" si="306"/>
        <v>0</v>
      </c>
      <c r="AI1011" s="18">
        <f t="shared" si="289"/>
        <v>0</v>
      </c>
      <c r="AJ1011" s="18">
        <f t="shared" si="290"/>
        <v>0</v>
      </c>
      <c r="AK1011" s="18">
        <f t="shared" si="291"/>
        <v>0</v>
      </c>
      <c r="AL1011" s="18">
        <f t="shared" si="292"/>
        <v>0</v>
      </c>
      <c r="AM1011" s="18">
        <f t="shared" si="293"/>
        <v>0</v>
      </c>
      <c r="AN1011" s="18">
        <f t="shared" si="294"/>
        <v>0</v>
      </c>
      <c r="AO1011" s="18">
        <f t="shared" si="307"/>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row>
    <row r="1012" spans="34:52" x14ac:dyDescent="0.25">
      <c r="AH1012" s="17">
        <f t="shared" si="306"/>
        <v>0</v>
      </c>
      <c r="AI1012" s="18">
        <f t="shared" si="289"/>
        <v>0</v>
      </c>
      <c r="AJ1012" s="18">
        <f t="shared" si="290"/>
        <v>0</v>
      </c>
      <c r="AK1012" s="18">
        <f t="shared" si="291"/>
        <v>0</v>
      </c>
      <c r="AL1012" s="18">
        <f t="shared" si="292"/>
        <v>0</v>
      </c>
      <c r="AM1012" s="18">
        <f t="shared" si="293"/>
        <v>0</v>
      </c>
      <c r="AN1012" s="18">
        <f t="shared" si="294"/>
        <v>0</v>
      </c>
      <c r="AO1012" s="18">
        <f t="shared" si="307"/>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row>
    <row r="1013" spans="34:52" x14ac:dyDescent="0.25">
      <c r="AH1013" s="17">
        <f t="shared" si="306"/>
        <v>0</v>
      </c>
      <c r="AI1013" s="18">
        <f t="shared" si="289"/>
        <v>0</v>
      </c>
      <c r="AJ1013" s="18">
        <f t="shared" si="290"/>
        <v>0</v>
      </c>
      <c r="AK1013" s="18">
        <f t="shared" si="291"/>
        <v>0</v>
      </c>
      <c r="AL1013" s="18">
        <f t="shared" si="292"/>
        <v>0</v>
      </c>
      <c r="AM1013" s="18">
        <f t="shared" si="293"/>
        <v>0</v>
      </c>
      <c r="AN1013" s="18">
        <f t="shared" si="294"/>
        <v>0</v>
      </c>
      <c r="AO1013" s="18">
        <f t="shared" si="307"/>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row>
    <row r="1014" spans="34:52" x14ac:dyDescent="0.25">
      <c r="AH1014" s="17">
        <f t="shared" si="306"/>
        <v>0</v>
      </c>
      <c r="AI1014" s="18">
        <f t="shared" si="289"/>
        <v>0</v>
      </c>
      <c r="AJ1014" s="18">
        <f t="shared" si="290"/>
        <v>0</v>
      </c>
      <c r="AK1014" s="18">
        <f t="shared" si="291"/>
        <v>0</v>
      </c>
      <c r="AL1014" s="18">
        <f t="shared" si="292"/>
        <v>0</v>
      </c>
      <c r="AM1014" s="18">
        <f t="shared" si="293"/>
        <v>0</v>
      </c>
      <c r="AN1014" s="18">
        <f t="shared" si="294"/>
        <v>0</v>
      </c>
      <c r="AO1014" s="18">
        <f t="shared" si="307"/>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row>
    <row r="1015" spans="34:52" x14ac:dyDescent="0.25">
      <c r="AH1015" s="17">
        <f t="shared" si="306"/>
        <v>0</v>
      </c>
      <c r="AI1015" s="18">
        <f t="shared" si="289"/>
        <v>0</v>
      </c>
      <c r="AJ1015" s="18">
        <f t="shared" si="290"/>
        <v>0</v>
      </c>
      <c r="AK1015" s="18">
        <f t="shared" si="291"/>
        <v>0</v>
      </c>
      <c r="AL1015" s="18">
        <f t="shared" si="292"/>
        <v>0</v>
      </c>
      <c r="AM1015" s="18">
        <f t="shared" si="293"/>
        <v>0</v>
      </c>
      <c r="AN1015" s="18">
        <f t="shared" si="294"/>
        <v>0</v>
      </c>
      <c r="AO1015" s="18">
        <f t="shared" si="307"/>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row>
    <row r="1016" spans="34:52" x14ac:dyDescent="0.25">
      <c r="AH1016" s="17">
        <f t="shared" si="306"/>
        <v>0</v>
      </c>
      <c r="AI1016" s="18">
        <f t="shared" si="289"/>
        <v>0</v>
      </c>
      <c r="AJ1016" s="18">
        <f t="shared" si="290"/>
        <v>0</v>
      </c>
      <c r="AK1016" s="18">
        <f t="shared" si="291"/>
        <v>0</v>
      </c>
      <c r="AL1016" s="18">
        <f t="shared" si="292"/>
        <v>0</v>
      </c>
      <c r="AM1016" s="18">
        <f t="shared" si="293"/>
        <v>0</v>
      </c>
      <c r="AN1016" s="18">
        <f t="shared" si="294"/>
        <v>0</v>
      </c>
      <c r="AO1016" s="18">
        <f t="shared" si="307"/>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row>
    <row r="1017" spans="34:52" x14ac:dyDescent="0.25">
      <c r="AH1017" s="17">
        <f t="shared" si="306"/>
        <v>0</v>
      </c>
      <c r="AI1017" s="18">
        <f t="shared" si="289"/>
        <v>0</v>
      </c>
      <c r="AJ1017" s="18">
        <f t="shared" si="290"/>
        <v>0</v>
      </c>
      <c r="AK1017" s="18">
        <f t="shared" si="291"/>
        <v>0</v>
      </c>
      <c r="AL1017" s="18">
        <f t="shared" si="292"/>
        <v>0</v>
      </c>
      <c r="AM1017" s="18">
        <f t="shared" si="293"/>
        <v>0</v>
      </c>
      <c r="AN1017" s="18">
        <f t="shared" si="294"/>
        <v>0</v>
      </c>
      <c r="AO1017" s="18">
        <f t="shared" si="307"/>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row>
    <row r="1018" spans="34:52" x14ac:dyDescent="0.25">
      <c r="AH1018" s="17">
        <f t="shared" si="306"/>
        <v>0</v>
      </c>
      <c r="AI1018" s="18">
        <f t="shared" si="289"/>
        <v>0</v>
      </c>
      <c r="AJ1018" s="18">
        <f t="shared" si="290"/>
        <v>0</v>
      </c>
      <c r="AK1018" s="18">
        <f t="shared" si="291"/>
        <v>0</v>
      </c>
      <c r="AL1018" s="18">
        <f t="shared" si="292"/>
        <v>0</v>
      </c>
      <c r="AM1018" s="18">
        <f t="shared" si="293"/>
        <v>0</v>
      </c>
      <c r="AN1018" s="18">
        <f t="shared" si="294"/>
        <v>0</v>
      </c>
      <c r="AO1018" s="18">
        <f t="shared" si="307"/>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row>
    <row r="1019" spans="34:52" x14ac:dyDescent="0.25">
      <c r="AH1019" s="17">
        <f t="shared" si="306"/>
        <v>0</v>
      </c>
      <c r="AI1019" s="18">
        <f t="shared" si="289"/>
        <v>0</v>
      </c>
      <c r="AJ1019" s="18">
        <f t="shared" si="290"/>
        <v>0</v>
      </c>
      <c r="AK1019" s="18">
        <f t="shared" si="291"/>
        <v>0</v>
      </c>
      <c r="AL1019" s="18">
        <f t="shared" si="292"/>
        <v>0</v>
      </c>
      <c r="AM1019" s="18">
        <f t="shared" si="293"/>
        <v>0</v>
      </c>
      <c r="AN1019" s="18">
        <f t="shared" si="294"/>
        <v>0</v>
      </c>
      <c r="AO1019" s="18">
        <f t="shared" si="307"/>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row>
    <row r="1020" spans="34:52" x14ac:dyDescent="0.25">
      <c r="AH1020" s="17">
        <f t="shared" si="306"/>
        <v>0</v>
      </c>
      <c r="AI1020" s="18">
        <f t="shared" si="289"/>
        <v>0</v>
      </c>
      <c r="AJ1020" s="18">
        <f t="shared" si="290"/>
        <v>0</v>
      </c>
      <c r="AK1020" s="18">
        <f t="shared" si="291"/>
        <v>0</v>
      </c>
      <c r="AL1020" s="18">
        <f t="shared" si="292"/>
        <v>0</v>
      </c>
      <c r="AM1020" s="18">
        <f t="shared" si="293"/>
        <v>0</v>
      </c>
      <c r="AN1020" s="18">
        <f t="shared" si="294"/>
        <v>0</v>
      </c>
      <c r="AO1020" s="18">
        <f t="shared" si="307"/>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row>
    <row r="1021" spans="34:52" x14ac:dyDescent="0.25">
      <c r="AH1021" s="17">
        <f t="shared" si="306"/>
        <v>0</v>
      </c>
      <c r="AI1021" s="18">
        <f t="shared" si="289"/>
        <v>0</v>
      </c>
      <c r="AJ1021" s="18">
        <f t="shared" si="290"/>
        <v>0</v>
      </c>
      <c r="AK1021" s="18">
        <f t="shared" si="291"/>
        <v>0</v>
      </c>
      <c r="AL1021" s="18">
        <f t="shared" si="292"/>
        <v>0</v>
      </c>
      <c r="AM1021" s="18">
        <f t="shared" si="293"/>
        <v>0</v>
      </c>
      <c r="AN1021" s="18">
        <f t="shared" si="294"/>
        <v>0</v>
      </c>
      <c r="AO1021" s="18">
        <f t="shared" si="307"/>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row>
    <row r="1022" spans="34:52" x14ac:dyDescent="0.25">
      <c r="AH1022" s="17">
        <f t="shared" si="306"/>
        <v>0</v>
      </c>
      <c r="AI1022" s="18">
        <f t="shared" si="289"/>
        <v>0</v>
      </c>
      <c r="AJ1022" s="18">
        <f t="shared" si="290"/>
        <v>0</v>
      </c>
      <c r="AK1022" s="18">
        <f t="shared" si="291"/>
        <v>0</v>
      </c>
      <c r="AL1022" s="18">
        <f t="shared" si="292"/>
        <v>0</v>
      </c>
      <c r="AM1022" s="18">
        <f t="shared" si="293"/>
        <v>0</v>
      </c>
      <c r="AN1022" s="18">
        <f t="shared" si="294"/>
        <v>0</v>
      </c>
      <c r="AO1022" s="18">
        <f t="shared" si="307"/>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row>
    <row r="1023" spans="34:52" x14ac:dyDescent="0.25">
      <c r="AH1023" s="17">
        <f t="shared" si="306"/>
        <v>0</v>
      </c>
      <c r="AI1023" s="18">
        <f t="shared" si="289"/>
        <v>0</v>
      </c>
      <c r="AJ1023" s="18">
        <f t="shared" si="290"/>
        <v>0</v>
      </c>
      <c r="AK1023" s="18">
        <f t="shared" si="291"/>
        <v>0</v>
      </c>
      <c r="AL1023" s="18">
        <f t="shared" si="292"/>
        <v>0</v>
      </c>
      <c r="AM1023" s="18">
        <f t="shared" si="293"/>
        <v>0</v>
      </c>
      <c r="AN1023" s="18">
        <f t="shared" si="294"/>
        <v>0</v>
      </c>
      <c r="AO1023" s="18">
        <f t="shared" si="307"/>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row>
    <row r="1024" spans="34:52" x14ac:dyDescent="0.25">
      <c r="AH1024" s="17">
        <f t="shared" si="306"/>
        <v>0</v>
      </c>
      <c r="AI1024" s="18">
        <f t="shared" si="289"/>
        <v>0</v>
      </c>
      <c r="AJ1024" s="18">
        <f t="shared" si="290"/>
        <v>0</v>
      </c>
      <c r="AK1024" s="18">
        <f t="shared" si="291"/>
        <v>0</v>
      </c>
      <c r="AL1024" s="18">
        <f t="shared" si="292"/>
        <v>0</v>
      </c>
      <c r="AM1024" s="18">
        <f t="shared" si="293"/>
        <v>0</v>
      </c>
      <c r="AN1024" s="18">
        <f t="shared" si="294"/>
        <v>0</v>
      </c>
      <c r="AO1024" s="18">
        <f t="shared" si="307"/>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row>
    <row r="1025" spans="34:52" x14ac:dyDescent="0.25">
      <c r="AH1025" s="17">
        <f t="shared" si="306"/>
        <v>0</v>
      </c>
      <c r="AI1025" s="18">
        <f t="shared" si="289"/>
        <v>0</v>
      </c>
      <c r="AJ1025" s="18">
        <f t="shared" si="290"/>
        <v>0</v>
      </c>
      <c r="AK1025" s="18">
        <f t="shared" si="291"/>
        <v>0</v>
      </c>
      <c r="AL1025" s="18">
        <f t="shared" si="292"/>
        <v>0</v>
      </c>
      <c r="AM1025" s="18">
        <f t="shared" si="293"/>
        <v>0</v>
      </c>
      <c r="AN1025" s="18">
        <f t="shared" si="294"/>
        <v>0</v>
      </c>
      <c r="AO1025" s="18">
        <f t="shared" si="307"/>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row>
    <row r="1026" spans="34:52" x14ac:dyDescent="0.25">
      <c r="AH1026" s="17">
        <f t="shared" si="306"/>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si="307"/>
        <v>0</v>
      </c>
      <c r="AP1026" s="18">
        <f t="shared" ref="AP1026:AP1089" si="314">SUMIFS(N1026,T1026,"*"&amp;$BB$1&amp;"*",S1026,"USA")</f>
        <v>0</v>
      </c>
      <c r="AQ1026" s="18">
        <f t="shared" ref="AQ1026:AQ1089" si="315">SUMIFS(M1026,V1026,"*"&amp;$BB$1&amp;"*",U1026,"CSA")</f>
        <v>0</v>
      </c>
      <c r="AR1026" s="18">
        <f t="shared" ref="AR1026:AR1089" si="316">SUMIFS(N1026,V1026,"*"&amp;$BB$1&amp;"*",U1026,"USA")</f>
        <v>0</v>
      </c>
      <c r="AS1026" s="18">
        <f t="shared" ref="AS1026:AS1089" si="317">SUMIFS(M1026,X1026,"*"&amp;$BB$1&amp;"*",W1026,"CSA")</f>
        <v>0</v>
      </c>
      <c r="AT1026" s="18">
        <f t="shared" ref="AT1026:AT1089" si="318">SUMIFS(N1026,X1026,"*"&amp;$BB$1&amp;"*",W1026,"USA")</f>
        <v>0</v>
      </c>
      <c r="AU1026" s="18">
        <f t="shared" ref="AU1026:AU1089" si="319">SUMIFS(M1026,Z1026,"*"&amp;$BB$1&amp;"*",Y1026,"CSA")</f>
        <v>0</v>
      </c>
      <c r="AV1026" s="18">
        <f t="shared" ref="AV1026:AV1089" si="320">SUMIFS(N1026,Z1026,"*"&amp;$BB$1&amp;"*",Y1026,"USA")</f>
        <v>0</v>
      </c>
      <c r="AW1026" s="18">
        <f t="shared" ref="AW1026:AW1089" si="321">SUMIFS(M1026,AB1026,"*"&amp;$BB$1&amp;"*",AA1026,"CSA")</f>
        <v>0</v>
      </c>
      <c r="AX1026" s="18">
        <f t="shared" ref="AX1026:AX1089" si="322">SUMIFS(N1026,AB1026,"*"&amp;$BB$1&amp;"*",AA1026,"USA")</f>
        <v>0</v>
      </c>
      <c r="AY1026" s="18">
        <f t="shared" ref="AY1026:AY1089" si="323">SUMIFS(M1026,AD1026,"*"&amp;$BB$1&amp;"*",AC1026,"CSA")</f>
        <v>0</v>
      </c>
      <c r="AZ1026" s="18">
        <f t="shared" ref="AZ1026:AZ1089" si="324">SUMIFS(N1026,AD1026,"*"&amp;$BB$1&amp;"*",AC1026,"USA")</f>
        <v>0</v>
      </c>
    </row>
    <row r="1027" spans="34:52" x14ac:dyDescent="0.25">
      <c r="AH1027" s="17">
        <f t="shared" ref="AH1027:AH1090" si="325">SUM(AI1027:AZ1027)</f>
        <v>0</v>
      </c>
      <c r="AI1027" s="18">
        <f t="shared" si="308"/>
        <v>0</v>
      </c>
      <c r="AJ1027" s="18">
        <f t="shared" si="309"/>
        <v>0</v>
      </c>
      <c r="AK1027" s="18">
        <f t="shared" si="310"/>
        <v>0</v>
      </c>
      <c r="AL1027" s="18">
        <f t="shared" si="311"/>
        <v>0</v>
      </c>
      <c r="AM1027" s="18">
        <f t="shared" si="312"/>
        <v>0</v>
      </c>
      <c r="AN1027" s="18">
        <f t="shared" si="313"/>
        <v>0</v>
      </c>
      <c r="AO1027" s="18">
        <f t="shared" ref="AO1027:AO1090" si="326">SUMIFS(M1027,T1027,"*"&amp;$BB$1&amp;"*",S1027,"CSA")</f>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row>
    <row r="1028" spans="34:52" x14ac:dyDescent="0.25">
      <c r="AH1028" s="17">
        <f t="shared" si="325"/>
        <v>0</v>
      </c>
      <c r="AI1028" s="18">
        <f t="shared" si="308"/>
        <v>0</v>
      </c>
      <c r="AJ1028" s="18">
        <f t="shared" si="309"/>
        <v>0</v>
      </c>
      <c r="AK1028" s="18">
        <f t="shared" si="310"/>
        <v>0</v>
      </c>
      <c r="AL1028" s="18">
        <f t="shared" si="311"/>
        <v>0</v>
      </c>
      <c r="AM1028" s="18">
        <f t="shared" si="312"/>
        <v>0</v>
      </c>
      <c r="AN1028" s="18">
        <f t="shared" si="313"/>
        <v>0</v>
      </c>
      <c r="AO1028" s="18">
        <f t="shared" si="326"/>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row>
    <row r="1029" spans="34:52" x14ac:dyDescent="0.25">
      <c r="AH1029" s="17">
        <f t="shared" si="325"/>
        <v>0</v>
      </c>
      <c r="AI1029" s="18">
        <f t="shared" si="308"/>
        <v>0</v>
      </c>
      <c r="AJ1029" s="18">
        <f t="shared" si="309"/>
        <v>0</v>
      </c>
      <c r="AK1029" s="18">
        <f t="shared" si="310"/>
        <v>0</v>
      </c>
      <c r="AL1029" s="18">
        <f t="shared" si="311"/>
        <v>0</v>
      </c>
      <c r="AM1029" s="18">
        <f t="shared" si="312"/>
        <v>0</v>
      </c>
      <c r="AN1029" s="18">
        <f t="shared" si="313"/>
        <v>0</v>
      </c>
      <c r="AO1029" s="18">
        <f t="shared" si="326"/>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row>
    <row r="1030" spans="34:52" x14ac:dyDescent="0.25">
      <c r="AH1030" s="17">
        <f t="shared" si="325"/>
        <v>0</v>
      </c>
      <c r="AI1030" s="18">
        <f t="shared" si="308"/>
        <v>0</v>
      </c>
      <c r="AJ1030" s="18">
        <f t="shared" si="309"/>
        <v>0</v>
      </c>
      <c r="AK1030" s="18">
        <f t="shared" si="310"/>
        <v>0</v>
      </c>
      <c r="AL1030" s="18">
        <f t="shared" si="311"/>
        <v>0</v>
      </c>
      <c r="AM1030" s="18">
        <f t="shared" si="312"/>
        <v>0</v>
      </c>
      <c r="AN1030" s="18">
        <f t="shared" si="313"/>
        <v>0</v>
      </c>
      <c r="AO1030" s="18">
        <f t="shared" si="326"/>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row>
    <row r="1031" spans="34:52" x14ac:dyDescent="0.25">
      <c r="AH1031" s="17">
        <f t="shared" si="325"/>
        <v>0</v>
      </c>
      <c r="AI1031" s="18">
        <f t="shared" si="308"/>
        <v>0</v>
      </c>
      <c r="AJ1031" s="18">
        <f t="shared" si="309"/>
        <v>0</v>
      </c>
      <c r="AK1031" s="18">
        <f t="shared" si="310"/>
        <v>0</v>
      </c>
      <c r="AL1031" s="18">
        <f t="shared" si="311"/>
        <v>0</v>
      </c>
      <c r="AM1031" s="18">
        <f t="shared" si="312"/>
        <v>0</v>
      </c>
      <c r="AN1031" s="18">
        <f t="shared" si="313"/>
        <v>0</v>
      </c>
      <c r="AO1031" s="18">
        <f t="shared" si="326"/>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row>
    <row r="1032" spans="34:52" x14ac:dyDescent="0.25">
      <c r="AH1032" s="17">
        <f t="shared" si="325"/>
        <v>0</v>
      </c>
      <c r="AI1032" s="18">
        <f t="shared" si="308"/>
        <v>0</v>
      </c>
      <c r="AJ1032" s="18">
        <f t="shared" si="309"/>
        <v>0</v>
      </c>
      <c r="AK1032" s="18">
        <f t="shared" si="310"/>
        <v>0</v>
      </c>
      <c r="AL1032" s="18">
        <f t="shared" si="311"/>
        <v>0</v>
      </c>
      <c r="AM1032" s="18">
        <f t="shared" si="312"/>
        <v>0</v>
      </c>
      <c r="AN1032" s="18">
        <f t="shared" si="313"/>
        <v>0</v>
      </c>
      <c r="AO1032" s="18">
        <f t="shared" si="326"/>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row>
    <row r="1033" spans="34:52" x14ac:dyDescent="0.25">
      <c r="AH1033" s="17">
        <f t="shared" si="325"/>
        <v>0</v>
      </c>
      <c r="AI1033" s="18">
        <f t="shared" si="308"/>
        <v>0</v>
      </c>
      <c r="AJ1033" s="18">
        <f t="shared" si="309"/>
        <v>0</v>
      </c>
      <c r="AK1033" s="18">
        <f t="shared" si="310"/>
        <v>0</v>
      </c>
      <c r="AL1033" s="18">
        <f t="shared" si="311"/>
        <v>0</v>
      </c>
      <c r="AM1033" s="18">
        <f t="shared" si="312"/>
        <v>0</v>
      </c>
      <c r="AN1033" s="18">
        <f t="shared" si="313"/>
        <v>0</v>
      </c>
      <c r="AO1033" s="18">
        <f t="shared" si="326"/>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row>
    <row r="1034" spans="34:52" x14ac:dyDescent="0.25">
      <c r="AH1034" s="17">
        <f t="shared" si="325"/>
        <v>0</v>
      </c>
      <c r="AI1034" s="18">
        <f t="shared" si="308"/>
        <v>0</v>
      </c>
      <c r="AJ1034" s="18">
        <f t="shared" si="309"/>
        <v>0</v>
      </c>
      <c r="AK1034" s="18">
        <f t="shared" si="310"/>
        <v>0</v>
      </c>
      <c r="AL1034" s="18">
        <f t="shared" si="311"/>
        <v>0</v>
      </c>
      <c r="AM1034" s="18">
        <f t="shared" si="312"/>
        <v>0</v>
      </c>
      <c r="AN1034" s="18">
        <f t="shared" si="313"/>
        <v>0</v>
      </c>
      <c r="AO1034" s="18">
        <f t="shared" si="326"/>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row>
    <row r="1035" spans="34:52" x14ac:dyDescent="0.25">
      <c r="AH1035" s="17">
        <f t="shared" si="325"/>
        <v>0</v>
      </c>
      <c r="AI1035" s="18">
        <f t="shared" si="308"/>
        <v>0</v>
      </c>
      <c r="AJ1035" s="18">
        <f t="shared" si="309"/>
        <v>0</v>
      </c>
      <c r="AK1035" s="18">
        <f t="shared" si="310"/>
        <v>0</v>
      </c>
      <c r="AL1035" s="18">
        <f t="shared" si="311"/>
        <v>0</v>
      </c>
      <c r="AM1035" s="18">
        <f t="shared" si="312"/>
        <v>0</v>
      </c>
      <c r="AN1035" s="18">
        <f t="shared" si="313"/>
        <v>0</v>
      </c>
      <c r="AO1035" s="18">
        <f t="shared" si="326"/>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row>
    <row r="1036" spans="34:52" x14ac:dyDescent="0.25">
      <c r="AH1036" s="17">
        <f t="shared" si="325"/>
        <v>0</v>
      </c>
      <c r="AI1036" s="18">
        <f t="shared" si="308"/>
        <v>0</v>
      </c>
      <c r="AJ1036" s="18">
        <f t="shared" si="309"/>
        <v>0</v>
      </c>
      <c r="AK1036" s="18">
        <f t="shared" si="310"/>
        <v>0</v>
      </c>
      <c r="AL1036" s="18">
        <f t="shared" si="311"/>
        <v>0</v>
      </c>
      <c r="AM1036" s="18">
        <f t="shared" si="312"/>
        <v>0</v>
      </c>
      <c r="AN1036" s="18">
        <f t="shared" si="313"/>
        <v>0</v>
      </c>
      <c r="AO1036" s="18">
        <f t="shared" si="326"/>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row>
    <row r="1037" spans="34:52" x14ac:dyDescent="0.25">
      <c r="AH1037" s="17">
        <f t="shared" si="325"/>
        <v>0</v>
      </c>
      <c r="AI1037" s="18">
        <f t="shared" si="308"/>
        <v>0</v>
      </c>
      <c r="AJ1037" s="18">
        <f t="shared" si="309"/>
        <v>0</v>
      </c>
      <c r="AK1037" s="18">
        <f t="shared" si="310"/>
        <v>0</v>
      </c>
      <c r="AL1037" s="18">
        <f t="shared" si="311"/>
        <v>0</v>
      </c>
      <c r="AM1037" s="18">
        <f t="shared" si="312"/>
        <v>0</v>
      </c>
      <c r="AN1037" s="18">
        <f t="shared" si="313"/>
        <v>0</v>
      </c>
      <c r="AO1037" s="18">
        <f t="shared" si="326"/>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row>
    <row r="1038" spans="34:52" x14ac:dyDescent="0.25">
      <c r="AH1038" s="17">
        <f t="shared" si="325"/>
        <v>0</v>
      </c>
      <c r="AI1038" s="18">
        <f t="shared" si="308"/>
        <v>0</v>
      </c>
      <c r="AJ1038" s="18">
        <f t="shared" si="309"/>
        <v>0</v>
      </c>
      <c r="AK1038" s="18">
        <f t="shared" si="310"/>
        <v>0</v>
      </c>
      <c r="AL1038" s="18">
        <f t="shared" si="311"/>
        <v>0</v>
      </c>
      <c r="AM1038" s="18">
        <f t="shared" si="312"/>
        <v>0</v>
      </c>
      <c r="AN1038" s="18">
        <f t="shared" si="313"/>
        <v>0</v>
      </c>
      <c r="AO1038" s="18">
        <f t="shared" si="326"/>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row>
    <row r="1039" spans="34:52" x14ac:dyDescent="0.25">
      <c r="AH1039" s="17">
        <f t="shared" si="325"/>
        <v>0</v>
      </c>
      <c r="AI1039" s="18">
        <f t="shared" si="308"/>
        <v>0</v>
      </c>
      <c r="AJ1039" s="18">
        <f t="shared" si="309"/>
        <v>0</v>
      </c>
      <c r="AK1039" s="18">
        <f t="shared" si="310"/>
        <v>0</v>
      </c>
      <c r="AL1039" s="18">
        <f t="shared" si="311"/>
        <v>0</v>
      </c>
      <c r="AM1039" s="18">
        <f t="shared" si="312"/>
        <v>0</v>
      </c>
      <c r="AN1039" s="18">
        <f t="shared" si="313"/>
        <v>0</v>
      </c>
      <c r="AO1039" s="18">
        <f t="shared" si="326"/>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row>
    <row r="1040" spans="34:52" x14ac:dyDescent="0.25">
      <c r="AH1040" s="17">
        <f t="shared" si="325"/>
        <v>0</v>
      </c>
      <c r="AI1040" s="18">
        <f t="shared" si="308"/>
        <v>0</v>
      </c>
      <c r="AJ1040" s="18">
        <f t="shared" si="309"/>
        <v>0</v>
      </c>
      <c r="AK1040" s="18">
        <f t="shared" si="310"/>
        <v>0</v>
      </c>
      <c r="AL1040" s="18">
        <f t="shared" si="311"/>
        <v>0</v>
      </c>
      <c r="AM1040" s="18">
        <f t="shared" si="312"/>
        <v>0</v>
      </c>
      <c r="AN1040" s="18">
        <f t="shared" si="313"/>
        <v>0</v>
      </c>
      <c r="AO1040" s="18">
        <f t="shared" si="326"/>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row>
    <row r="1041" spans="34:52" x14ac:dyDescent="0.25">
      <c r="AH1041" s="17">
        <f t="shared" si="325"/>
        <v>0</v>
      </c>
      <c r="AI1041" s="18">
        <f t="shared" si="308"/>
        <v>0</v>
      </c>
      <c r="AJ1041" s="18">
        <f t="shared" si="309"/>
        <v>0</v>
      </c>
      <c r="AK1041" s="18">
        <f t="shared" si="310"/>
        <v>0</v>
      </c>
      <c r="AL1041" s="18">
        <f t="shared" si="311"/>
        <v>0</v>
      </c>
      <c r="AM1041" s="18">
        <f t="shared" si="312"/>
        <v>0</v>
      </c>
      <c r="AN1041" s="18">
        <f t="shared" si="313"/>
        <v>0</v>
      </c>
      <c r="AO1041" s="18">
        <f t="shared" si="326"/>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row>
    <row r="1042" spans="34:52" x14ac:dyDescent="0.25">
      <c r="AH1042" s="17">
        <f t="shared" si="325"/>
        <v>0</v>
      </c>
      <c r="AI1042" s="18">
        <f t="shared" si="308"/>
        <v>0</v>
      </c>
      <c r="AJ1042" s="18">
        <f t="shared" si="309"/>
        <v>0</v>
      </c>
      <c r="AK1042" s="18">
        <f t="shared" si="310"/>
        <v>0</v>
      </c>
      <c r="AL1042" s="18">
        <f t="shared" si="311"/>
        <v>0</v>
      </c>
      <c r="AM1042" s="18">
        <f t="shared" si="312"/>
        <v>0</v>
      </c>
      <c r="AN1042" s="18">
        <f t="shared" si="313"/>
        <v>0</v>
      </c>
      <c r="AO1042" s="18">
        <f t="shared" si="326"/>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row>
    <row r="1043" spans="34:52" x14ac:dyDescent="0.25">
      <c r="AH1043" s="17">
        <f t="shared" si="325"/>
        <v>0</v>
      </c>
      <c r="AI1043" s="18">
        <f t="shared" si="308"/>
        <v>0</v>
      </c>
      <c r="AJ1043" s="18">
        <f t="shared" si="309"/>
        <v>0</v>
      </c>
      <c r="AK1043" s="18">
        <f t="shared" si="310"/>
        <v>0</v>
      </c>
      <c r="AL1043" s="18">
        <f t="shared" si="311"/>
        <v>0</v>
      </c>
      <c r="AM1043" s="18">
        <f t="shared" si="312"/>
        <v>0</v>
      </c>
      <c r="AN1043" s="18">
        <f t="shared" si="313"/>
        <v>0</v>
      </c>
      <c r="AO1043" s="18">
        <f t="shared" si="326"/>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row>
    <row r="1044" spans="34:52" x14ac:dyDescent="0.25">
      <c r="AH1044" s="17">
        <f t="shared" si="325"/>
        <v>0</v>
      </c>
      <c r="AI1044" s="18">
        <f t="shared" si="308"/>
        <v>0</v>
      </c>
      <c r="AJ1044" s="18">
        <f t="shared" si="309"/>
        <v>0</v>
      </c>
      <c r="AK1044" s="18">
        <f t="shared" si="310"/>
        <v>0</v>
      </c>
      <c r="AL1044" s="18">
        <f t="shared" si="311"/>
        <v>0</v>
      </c>
      <c r="AM1044" s="18">
        <f t="shared" si="312"/>
        <v>0</v>
      </c>
      <c r="AN1044" s="18">
        <f t="shared" si="313"/>
        <v>0</v>
      </c>
      <c r="AO1044" s="18">
        <f t="shared" si="326"/>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row>
    <row r="1045" spans="34:52" x14ac:dyDescent="0.25">
      <c r="AH1045" s="17">
        <f t="shared" si="325"/>
        <v>0</v>
      </c>
      <c r="AI1045" s="18">
        <f t="shared" si="308"/>
        <v>0</v>
      </c>
      <c r="AJ1045" s="18">
        <f t="shared" si="309"/>
        <v>0</v>
      </c>
      <c r="AK1045" s="18">
        <f t="shared" si="310"/>
        <v>0</v>
      </c>
      <c r="AL1045" s="18">
        <f t="shared" si="311"/>
        <v>0</v>
      </c>
      <c r="AM1045" s="18">
        <f t="shared" si="312"/>
        <v>0</v>
      </c>
      <c r="AN1045" s="18">
        <f t="shared" si="313"/>
        <v>0</v>
      </c>
      <c r="AO1045" s="18">
        <f t="shared" si="326"/>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row>
    <row r="1046" spans="34:52" x14ac:dyDescent="0.25">
      <c r="AH1046" s="17">
        <f t="shared" si="325"/>
        <v>0</v>
      </c>
      <c r="AI1046" s="18">
        <f t="shared" si="308"/>
        <v>0</v>
      </c>
      <c r="AJ1046" s="18">
        <f t="shared" si="309"/>
        <v>0</v>
      </c>
      <c r="AK1046" s="18">
        <f t="shared" si="310"/>
        <v>0</v>
      </c>
      <c r="AL1046" s="18">
        <f t="shared" si="311"/>
        <v>0</v>
      </c>
      <c r="AM1046" s="18">
        <f t="shared" si="312"/>
        <v>0</v>
      </c>
      <c r="AN1046" s="18">
        <f t="shared" si="313"/>
        <v>0</v>
      </c>
      <c r="AO1046" s="18">
        <f t="shared" si="326"/>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row>
    <row r="1047" spans="34:52" x14ac:dyDescent="0.25">
      <c r="AH1047" s="17">
        <f t="shared" si="325"/>
        <v>0</v>
      </c>
      <c r="AI1047" s="18">
        <f t="shared" si="308"/>
        <v>0</v>
      </c>
      <c r="AJ1047" s="18">
        <f t="shared" si="309"/>
        <v>0</v>
      </c>
      <c r="AK1047" s="18">
        <f t="shared" si="310"/>
        <v>0</v>
      </c>
      <c r="AL1047" s="18">
        <f t="shared" si="311"/>
        <v>0</v>
      </c>
      <c r="AM1047" s="18">
        <f t="shared" si="312"/>
        <v>0</v>
      </c>
      <c r="AN1047" s="18">
        <f t="shared" si="313"/>
        <v>0</v>
      </c>
      <c r="AO1047" s="18">
        <f t="shared" si="326"/>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row>
    <row r="1048" spans="34:52" x14ac:dyDescent="0.25">
      <c r="AH1048" s="17">
        <f t="shared" si="325"/>
        <v>0</v>
      </c>
      <c r="AI1048" s="18">
        <f t="shared" si="308"/>
        <v>0</v>
      </c>
      <c r="AJ1048" s="18">
        <f t="shared" si="309"/>
        <v>0</v>
      </c>
      <c r="AK1048" s="18">
        <f t="shared" si="310"/>
        <v>0</v>
      </c>
      <c r="AL1048" s="18">
        <f t="shared" si="311"/>
        <v>0</v>
      </c>
      <c r="AM1048" s="18">
        <f t="shared" si="312"/>
        <v>0</v>
      </c>
      <c r="AN1048" s="18">
        <f t="shared" si="313"/>
        <v>0</v>
      </c>
      <c r="AO1048" s="18">
        <f t="shared" si="326"/>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row>
    <row r="1049" spans="34:52" x14ac:dyDescent="0.25">
      <c r="AH1049" s="17">
        <f t="shared" si="325"/>
        <v>0</v>
      </c>
      <c r="AI1049" s="18">
        <f t="shared" si="308"/>
        <v>0</v>
      </c>
      <c r="AJ1049" s="18">
        <f t="shared" si="309"/>
        <v>0</v>
      </c>
      <c r="AK1049" s="18">
        <f t="shared" si="310"/>
        <v>0</v>
      </c>
      <c r="AL1049" s="18">
        <f t="shared" si="311"/>
        <v>0</v>
      </c>
      <c r="AM1049" s="18">
        <f t="shared" si="312"/>
        <v>0</v>
      </c>
      <c r="AN1049" s="18">
        <f t="shared" si="313"/>
        <v>0</v>
      </c>
      <c r="AO1049" s="18">
        <f t="shared" si="326"/>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row>
    <row r="1050" spans="34:52" x14ac:dyDescent="0.25">
      <c r="AH1050" s="17">
        <f t="shared" si="325"/>
        <v>0</v>
      </c>
      <c r="AI1050" s="18">
        <f t="shared" si="308"/>
        <v>0</v>
      </c>
      <c r="AJ1050" s="18">
        <f t="shared" si="309"/>
        <v>0</v>
      </c>
      <c r="AK1050" s="18">
        <f t="shared" si="310"/>
        <v>0</v>
      </c>
      <c r="AL1050" s="18">
        <f t="shared" si="311"/>
        <v>0</v>
      </c>
      <c r="AM1050" s="18">
        <f t="shared" si="312"/>
        <v>0</v>
      </c>
      <c r="AN1050" s="18">
        <f t="shared" si="313"/>
        <v>0</v>
      </c>
      <c r="AO1050" s="18">
        <f t="shared" si="326"/>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row>
    <row r="1051" spans="34:52" x14ac:dyDescent="0.25">
      <c r="AH1051" s="17">
        <f t="shared" si="325"/>
        <v>0</v>
      </c>
      <c r="AI1051" s="18">
        <f t="shared" si="308"/>
        <v>0</v>
      </c>
      <c r="AJ1051" s="18">
        <f t="shared" si="309"/>
        <v>0</v>
      </c>
      <c r="AK1051" s="18">
        <f t="shared" si="310"/>
        <v>0</v>
      </c>
      <c r="AL1051" s="18">
        <f t="shared" si="311"/>
        <v>0</v>
      </c>
      <c r="AM1051" s="18">
        <f t="shared" si="312"/>
        <v>0</v>
      </c>
      <c r="AN1051" s="18">
        <f t="shared" si="313"/>
        <v>0</v>
      </c>
      <c r="AO1051" s="18">
        <f t="shared" si="326"/>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row>
    <row r="1052" spans="34:52" x14ac:dyDescent="0.25">
      <c r="AH1052" s="17">
        <f t="shared" si="325"/>
        <v>0</v>
      </c>
      <c r="AI1052" s="18">
        <f t="shared" si="308"/>
        <v>0</v>
      </c>
      <c r="AJ1052" s="18">
        <f t="shared" si="309"/>
        <v>0</v>
      </c>
      <c r="AK1052" s="18">
        <f t="shared" si="310"/>
        <v>0</v>
      </c>
      <c r="AL1052" s="18">
        <f t="shared" si="311"/>
        <v>0</v>
      </c>
      <c r="AM1052" s="18">
        <f t="shared" si="312"/>
        <v>0</v>
      </c>
      <c r="AN1052" s="18">
        <f t="shared" si="313"/>
        <v>0</v>
      </c>
      <c r="AO1052" s="18">
        <f t="shared" si="326"/>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row>
    <row r="1053" spans="34:52" x14ac:dyDescent="0.25">
      <c r="AH1053" s="17">
        <f t="shared" si="325"/>
        <v>0</v>
      </c>
      <c r="AI1053" s="18">
        <f t="shared" si="308"/>
        <v>0</v>
      </c>
      <c r="AJ1053" s="18">
        <f t="shared" si="309"/>
        <v>0</v>
      </c>
      <c r="AK1053" s="18">
        <f t="shared" si="310"/>
        <v>0</v>
      </c>
      <c r="AL1053" s="18">
        <f t="shared" si="311"/>
        <v>0</v>
      </c>
      <c r="AM1053" s="18">
        <f t="shared" si="312"/>
        <v>0</v>
      </c>
      <c r="AN1053" s="18">
        <f t="shared" si="313"/>
        <v>0</v>
      </c>
      <c r="AO1053" s="18">
        <f t="shared" si="326"/>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row>
    <row r="1054" spans="34:52" x14ac:dyDescent="0.25">
      <c r="AH1054" s="17">
        <f t="shared" si="325"/>
        <v>0</v>
      </c>
      <c r="AI1054" s="18">
        <f t="shared" si="308"/>
        <v>0</v>
      </c>
      <c r="AJ1054" s="18">
        <f t="shared" si="309"/>
        <v>0</v>
      </c>
      <c r="AK1054" s="18">
        <f t="shared" si="310"/>
        <v>0</v>
      </c>
      <c r="AL1054" s="18">
        <f t="shared" si="311"/>
        <v>0</v>
      </c>
      <c r="AM1054" s="18">
        <f t="shared" si="312"/>
        <v>0</v>
      </c>
      <c r="AN1054" s="18">
        <f t="shared" si="313"/>
        <v>0</v>
      </c>
      <c r="AO1054" s="18">
        <f t="shared" si="326"/>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row>
    <row r="1055" spans="34:52" x14ac:dyDescent="0.25">
      <c r="AH1055" s="17">
        <f t="shared" si="325"/>
        <v>0</v>
      </c>
      <c r="AI1055" s="18">
        <f t="shared" si="308"/>
        <v>0</v>
      </c>
      <c r="AJ1055" s="18">
        <f t="shared" si="309"/>
        <v>0</v>
      </c>
      <c r="AK1055" s="18">
        <f t="shared" si="310"/>
        <v>0</v>
      </c>
      <c r="AL1055" s="18">
        <f t="shared" si="311"/>
        <v>0</v>
      </c>
      <c r="AM1055" s="18">
        <f t="shared" si="312"/>
        <v>0</v>
      </c>
      <c r="AN1055" s="18">
        <f t="shared" si="313"/>
        <v>0</v>
      </c>
      <c r="AO1055" s="18">
        <f t="shared" si="326"/>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row>
    <row r="1056" spans="34:52" x14ac:dyDescent="0.25">
      <c r="AH1056" s="17">
        <f t="shared" si="325"/>
        <v>0</v>
      </c>
      <c r="AI1056" s="18">
        <f t="shared" si="308"/>
        <v>0</v>
      </c>
      <c r="AJ1056" s="18">
        <f t="shared" si="309"/>
        <v>0</v>
      </c>
      <c r="AK1056" s="18">
        <f t="shared" si="310"/>
        <v>0</v>
      </c>
      <c r="AL1056" s="18">
        <f t="shared" si="311"/>
        <v>0</v>
      </c>
      <c r="AM1056" s="18">
        <f t="shared" si="312"/>
        <v>0</v>
      </c>
      <c r="AN1056" s="18">
        <f t="shared" si="313"/>
        <v>0</v>
      </c>
      <c r="AO1056" s="18">
        <f t="shared" si="326"/>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row>
    <row r="1057" spans="34:52" x14ac:dyDescent="0.25">
      <c r="AH1057" s="17">
        <f t="shared" si="325"/>
        <v>0</v>
      </c>
      <c r="AI1057" s="18">
        <f t="shared" si="308"/>
        <v>0</v>
      </c>
      <c r="AJ1057" s="18">
        <f t="shared" si="309"/>
        <v>0</v>
      </c>
      <c r="AK1057" s="18">
        <f t="shared" si="310"/>
        <v>0</v>
      </c>
      <c r="AL1057" s="18">
        <f t="shared" si="311"/>
        <v>0</v>
      </c>
      <c r="AM1057" s="18">
        <f t="shared" si="312"/>
        <v>0</v>
      </c>
      <c r="AN1057" s="18">
        <f t="shared" si="313"/>
        <v>0</v>
      </c>
      <c r="AO1057" s="18">
        <f t="shared" si="326"/>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row>
    <row r="1058" spans="34:52" x14ac:dyDescent="0.25">
      <c r="AH1058" s="17">
        <f t="shared" si="325"/>
        <v>0</v>
      </c>
      <c r="AI1058" s="18">
        <f t="shared" si="308"/>
        <v>0</v>
      </c>
      <c r="AJ1058" s="18">
        <f t="shared" si="309"/>
        <v>0</v>
      </c>
      <c r="AK1058" s="18">
        <f t="shared" si="310"/>
        <v>0</v>
      </c>
      <c r="AL1058" s="18">
        <f t="shared" si="311"/>
        <v>0</v>
      </c>
      <c r="AM1058" s="18">
        <f t="shared" si="312"/>
        <v>0</v>
      </c>
      <c r="AN1058" s="18">
        <f t="shared" si="313"/>
        <v>0</v>
      </c>
      <c r="AO1058" s="18">
        <f t="shared" si="326"/>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row>
    <row r="1059" spans="34:52" x14ac:dyDescent="0.25">
      <c r="AH1059" s="17">
        <f t="shared" si="325"/>
        <v>0</v>
      </c>
      <c r="AI1059" s="18">
        <f t="shared" si="308"/>
        <v>0</v>
      </c>
      <c r="AJ1059" s="18">
        <f t="shared" si="309"/>
        <v>0</v>
      </c>
      <c r="AK1059" s="18">
        <f t="shared" si="310"/>
        <v>0</v>
      </c>
      <c r="AL1059" s="18">
        <f t="shared" si="311"/>
        <v>0</v>
      </c>
      <c r="AM1059" s="18">
        <f t="shared" si="312"/>
        <v>0</v>
      </c>
      <c r="AN1059" s="18">
        <f t="shared" si="313"/>
        <v>0</v>
      </c>
      <c r="AO1059" s="18">
        <f t="shared" si="326"/>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row>
    <row r="1060" spans="34:52" x14ac:dyDescent="0.25">
      <c r="AH1060" s="17">
        <f t="shared" si="325"/>
        <v>0</v>
      </c>
      <c r="AI1060" s="18">
        <f t="shared" si="308"/>
        <v>0</v>
      </c>
      <c r="AJ1060" s="18">
        <f t="shared" si="309"/>
        <v>0</v>
      </c>
      <c r="AK1060" s="18">
        <f t="shared" si="310"/>
        <v>0</v>
      </c>
      <c r="AL1060" s="18">
        <f t="shared" si="311"/>
        <v>0</v>
      </c>
      <c r="AM1060" s="18">
        <f t="shared" si="312"/>
        <v>0</v>
      </c>
      <c r="AN1060" s="18">
        <f t="shared" si="313"/>
        <v>0</v>
      </c>
      <c r="AO1060" s="18">
        <f t="shared" si="326"/>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row>
    <row r="1061" spans="34:52" x14ac:dyDescent="0.25">
      <c r="AH1061" s="17">
        <f t="shared" si="325"/>
        <v>0</v>
      </c>
      <c r="AI1061" s="18">
        <f t="shared" si="308"/>
        <v>0</v>
      </c>
      <c r="AJ1061" s="18">
        <f t="shared" si="309"/>
        <v>0</v>
      </c>
      <c r="AK1061" s="18">
        <f t="shared" si="310"/>
        <v>0</v>
      </c>
      <c r="AL1061" s="18">
        <f t="shared" si="311"/>
        <v>0</v>
      </c>
      <c r="AM1061" s="18">
        <f t="shared" si="312"/>
        <v>0</v>
      </c>
      <c r="AN1061" s="18">
        <f t="shared" si="313"/>
        <v>0</v>
      </c>
      <c r="AO1061" s="18">
        <f t="shared" si="326"/>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row>
    <row r="1062" spans="34:52" x14ac:dyDescent="0.25">
      <c r="AH1062" s="17">
        <f t="shared" si="325"/>
        <v>0</v>
      </c>
      <c r="AI1062" s="18">
        <f t="shared" si="308"/>
        <v>0</v>
      </c>
      <c r="AJ1062" s="18">
        <f t="shared" si="309"/>
        <v>0</v>
      </c>
      <c r="AK1062" s="18">
        <f t="shared" si="310"/>
        <v>0</v>
      </c>
      <c r="AL1062" s="18">
        <f t="shared" si="311"/>
        <v>0</v>
      </c>
      <c r="AM1062" s="18">
        <f t="shared" si="312"/>
        <v>0</v>
      </c>
      <c r="AN1062" s="18">
        <f t="shared" si="313"/>
        <v>0</v>
      </c>
      <c r="AO1062" s="18">
        <f t="shared" si="326"/>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row>
    <row r="1063" spans="34:52" x14ac:dyDescent="0.25">
      <c r="AH1063" s="17">
        <f t="shared" si="325"/>
        <v>0</v>
      </c>
      <c r="AI1063" s="18">
        <f t="shared" si="308"/>
        <v>0</v>
      </c>
      <c r="AJ1063" s="18">
        <f t="shared" si="309"/>
        <v>0</v>
      </c>
      <c r="AK1063" s="18">
        <f t="shared" si="310"/>
        <v>0</v>
      </c>
      <c r="AL1063" s="18">
        <f t="shared" si="311"/>
        <v>0</v>
      </c>
      <c r="AM1063" s="18">
        <f t="shared" si="312"/>
        <v>0</v>
      </c>
      <c r="AN1063" s="18">
        <f t="shared" si="313"/>
        <v>0</v>
      </c>
      <c r="AO1063" s="18">
        <f t="shared" si="326"/>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row>
    <row r="1064" spans="34:52" x14ac:dyDescent="0.25">
      <c r="AH1064" s="17">
        <f t="shared" si="325"/>
        <v>0</v>
      </c>
      <c r="AI1064" s="18">
        <f t="shared" si="308"/>
        <v>0</v>
      </c>
      <c r="AJ1064" s="18">
        <f t="shared" si="309"/>
        <v>0</v>
      </c>
      <c r="AK1064" s="18">
        <f t="shared" si="310"/>
        <v>0</v>
      </c>
      <c r="AL1064" s="18">
        <f t="shared" si="311"/>
        <v>0</v>
      </c>
      <c r="AM1064" s="18">
        <f t="shared" si="312"/>
        <v>0</v>
      </c>
      <c r="AN1064" s="18">
        <f t="shared" si="313"/>
        <v>0</v>
      </c>
      <c r="AO1064" s="18">
        <f t="shared" si="326"/>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row>
    <row r="1065" spans="34:52" x14ac:dyDescent="0.25">
      <c r="AH1065" s="17">
        <f t="shared" si="325"/>
        <v>0</v>
      </c>
      <c r="AI1065" s="18">
        <f t="shared" si="308"/>
        <v>0</v>
      </c>
      <c r="AJ1065" s="18">
        <f t="shared" si="309"/>
        <v>0</v>
      </c>
      <c r="AK1065" s="18">
        <f t="shared" si="310"/>
        <v>0</v>
      </c>
      <c r="AL1065" s="18">
        <f t="shared" si="311"/>
        <v>0</v>
      </c>
      <c r="AM1065" s="18">
        <f t="shared" si="312"/>
        <v>0</v>
      </c>
      <c r="AN1065" s="18">
        <f t="shared" si="313"/>
        <v>0</v>
      </c>
      <c r="AO1065" s="18">
        <f t="shared" si="326"/>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row>
    <row r="1066" spans="34:52" x14ac:dyDescent="0.25">
      <c r="AH1066" s="17">
        <f t="shared" si="325"/>
        <v>0</v>
      </c>
      <c r="AI1066" s="18">
        <f t="shared" si="308"/>
        <v>0</v>
      </c>
      <c r="AJ1066" s="18">
        <f t="shared" si="309"/>
        <v>0</v>
      </c>
      <c r="AK1066" s="18">
        <f t="shared" si="310"/>
        <v>0</v>
      </c>
      <c r="AL1066" s="18">
        <f t="shared" si="311"/>
        <v>0</v>
      </c>
      <c r="AM1066" s="18">
        <f t="shared" si="312"/>
        <v>0</v>
      </c>
      <c r="AN1066" s="18">
        <f t="shared" si="313"/>
        <v>0</v>
      </c>
      <c r="AO1066" s="18">
        <f t="shared" si="326"/>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row>
    <row r="1067" spans="34:52" x14ac:dyDescent="0.25">
      <c r="AH1067" s="17">
        <f t="shared" si="325"/>
        <v>0</v>
      </c>
      <c r="AI1067" s="18">
        <f t="shared" si="308"/>
        <v>0</v>
      </c>
      <c r="AJ1067" s="18">
        <f t="shared" si="309"/>
        <v>0</v>
      </c>
      <c r="AK1067" s="18">
        <f t="shared" si="310"/>
        <v>0</v>
      </c>
      <c r="AL1067" s="18">
        <f t="shared" si="311"/>
        <v>0</v>
      </c>
      <c r="AM1067" s="18">
        <f t="shared" si="312"/>
        <v>0</v>
      </c>
      <c r="AN1067" s="18">
        <f t="shared" si="313"/>
        <v>0</v>
      </c>
      <c r="AO1067" s="18">
        <f t="shared" si="326"/>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row>
    <row r="1068" spans="34:52" x14ac:dyDescent="0.25">
      <c r="AH1068" s="17">
        <f t="shared" si="325"/>
        <v>0</v>
      </c>
      <c r="AI1068" s="18">
        <f t="shared" si="308"/>
        <v>0</v>
      </c>
      <c r="AJ1068" s="18">
        <f t="shared" si="309"/>
        <v>0</v>
      </c>
      <c r="AK1068" s="18">
        <f t="shared" si="310"/>
        <v>0</v>
      </c>
      <c r="AL1068" s="18">
        <f t="shared" si="311"/>
        <v>0</v>
      </c>
      <c r="AM1068" s="18">
        <f t="shared" si="312"/>
        <v>0</v>
      </c>
      <c r="AN1068" s="18">
        <f t="shared" si="313"/>
        <v>0</v>
      </c>
      <c r="AO1068" s="18">
        <f t="shared" si="326"/>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row>
    <row r="1069" spans="34:52" x14ac:dyDescent="0.25">
      <c r="AH1069" s="17">
        <f t="shared" si="325"/>
        <v>0</v>
      </c>
      <c r="AI1069" s="18">
        <f t="shared" si="308"/>
        <v>0</v>
      </c>
      <c r="AJ1069" s="18">
        <f t="shared" si="309"/>
        <v>0</v>
      </c>
      <c r="AK1069" s="18">
        <f t="shared" si="310"/>
        <v>0</v>
      </c>
      <c r="AL1069" s="18">
        <f t="shared" si="311"/>
        <v>0</v>
      </c>
      <c r="AM1069" s="18">
        <f t="shared" si="312"/>
        <v>0</v>
      </c>
      <c r="AN1069" s="18">
        <f t="shared" si="313"/>
        <v>0</v>
      </c>
      <c r="AO1069" s="18">
        <f t="shared" si="326"/>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row>
    <row r="1070" spans="34:52" x14ac:dyDescent="0.25">
      <c r="AH1070" s="17">
        <f t="shared" si="325"/>
        <v>0</v>
      </c>
      <c r="AI1070" s="18">
        <f t="shared" si="308"/>
        <v>0</v>
      </c>
      <c r="AJ1070" s="18">
        <f t="shared" si="309"/>
        <v>0</v>
      </c>
      <c r="AK1070" s="18">
        <f t="shared" si="310"/>
        <v>0</v>
      </c>
      <c r="AL1070" s="18">
        <f t="shared" si="311"/>
        <v>0</v>
      </c>
      <c r="AM1070" s="18">
        <f t="shared" si="312"/>
        <v>0</v>
      </c>
      <c r="AN1070" s="18">
        <f t="shared" si="313"/>
        <v>0</v>
      </c>
      <c r="AO1070" s="18">
        <f t="shared" si="326"/>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row>
    <row r="1071" spans="34:52" x14ac:dyDescent="0.25">
      <c r="AH1071" s="17">
        <f t="shared" si="325"/>
        <v>0</v>
      </c>
      <c r="AI1071" s="18">
        <f t="shared" si="308"/>
        <v>0</v>
      </c>
      <c r="AJ1071" s="18">
        <f t="shared" si="309"/>
        <v>0</v>
      </c>
      <c r="AK1071" s="18">
        <f t="shared" si="310"/>
        <v>0</v>
      </c>
      <c r="AL1071" s="18">
        <f t="shared" si="311"/>
        <v>0</v>
      </c>
      <c r="AM1071" s="18">
        <f t="shared" si="312"/>
        <v>0</v>
      </c>
      <c r="AN1071" s="18">
        <f t="shared" si="313"/>
        <v>0</v>
      </c>
      <c r="AO1071" s="18">
        <f t="shared" si="326"/>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row>
    <row r="1072" spans="34:52" x14ac:dyDescent="0.25">
      <c r="AH1072" s="17">
        <f t="shared" si="325"/>
        <v>0</v>
      </c>
      <c r="AI1072" s="18">
        <f t="shared" si="308"/>
        <v>0</v>
      </c>
      <c r="AJ1072" s="18">
        <f t="shared" si="309"/>
        <v>0</v>
      </c>
      <c r="AK1072" s="18">
        <f t="shared" si="310"/>
        <v>0</v>
      </c>
      <c r="AL1072" s="18">
        <f t="shared" si="311"/>
        <v>0</v>
      </c>
      <c r="AM1072" s="18">
        <f t="shared" si="312"/>
        <v>0</v>
      </c>
      <c r="AN1072" s="18">
        <f t="shared" si="313"/>
        <v>0</v>
      </c>
      <c r="AO1072" s="18">
        <f t="shared" si="326"/>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row>
    <row r="1073" spans="34:52" x14ac:dyDescent="0.25">
      <c r="AH1073" s="17">
        <f t="shared" si="325"/>
        <v>0</v>
      </c>
      <c r="AI1073" s="18">
        <f t="shared" si="308"/>
        <v>0</v>
      </c>
      <c r="AJ1073" s="18">
        <f t="shared" si="309"/>
        <v>0</v>
      </c>
      <c r="AK1073" s="18">
        <f t="shared" si="310"/>
        <v>0</v>
      </c>
      <c r="AL1073" s="18">
        <f t="shared" si="311"/>
        <v>0</v>
      </c>
      <c r="AM1073" s="18">
        <f t="shared" si="312"/>
        <v>0</v>
      </c>
      <c r="AN1073" s="18">
        <f t="shared" si="313"/>
        <v>0</v>
      </c>
      <c r="AO1073" s="18">
        <f t="shared" si="326"/>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row>
    <row r="1074" spans="34:52" x14ac:dyDescent="0.25">
      <c r="AH1074" s="17">
        <f t="shared" si="325"/>
        <v>0</v>
      </c>
      <c r="AI1074" s="18">
        <f t="shared" si="308"/>
        <v>0</v>
      </c>
      <c r="AJ1074" s="18">
        <f t="shared" si="309"/>
        <v>0</v>
      </c>
      <c r="AK1074" s="18">
        <f t="shared" si="310"/>
        <v>0</v>
      </c>
      <c r="AL1074" s="18">
        <f t="shared" si="311"/>
        <v>0</v>
      </c>
      <c r="AM1074" s="18">
        <f t="shared" si="312"/>
        <v>0</v>
      </c>
      <c r="AN1074" s="18">
        <f t="shared" si="313"/>
        <v>0</v>
      </c>
      <c r="AO1074" s="18">
        <f t="shared" si="326"/>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row>
    <row r="1075" spans="34:52" x14ac:dyDescent="0.25">
      <c r="AH1075" s="17">
        <f t="shared" si="325"/>
        <v>0</v>
      </c>
      <c r="AI1075" s="18">
        <f t="shared" si="308"/>
        <v>0</v>
      </c>
      <c r="AJ1075" s="18">
        <f t="shared" si="309"/>
        <v>0</v>
      </c>
      <c r="AK1075" s="18">
        <f t="shared" si="310"/>
        <v>0</v>
      </c>
      <c r="AL1075" s="18">
        <f t="shared" si="311"/>
        <v>0</v>
      </c>
      <c r="AM1075" s="18">
        <f t="shared" si="312"/>
        <v>0</v>
      </c>
      <c r="AN1075" s="18">
        <f t="shared" si="313"/>
        <v>0</v>
      </c>
      <c r="AO1075" s="18">
        <f t="shared" si="326"/>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row>
    <row r="1076" spans="34:52" x14ac:dyDescent="0.25">
      <c r="AH1076" s="17">
        <f t="shared" si="325"/>
        <v>0</v>
      </c>
      <c r="AI1076" s="18">
        <f t="shared" si="308"/>
        <v>0</v>
      </c>
      <c r="AJ1076" s="18">
        <f t="shared" si="309"/>
        <v>0</v>
      </c>
      <c r="AK1076" s="18">
        <f t="shared" si="310"/>
        <v>0</v>
      </c>
      <c r="AL1076" s="18">
        <f t="shared" si="311"/>
        <v>0</v>
      </c>
      <c r="AM1076" s="18">
        <f t="shared" si="312"/>
        <v>0</v>
      </c>
      <c r="AN1076" s="18">
        <f t="shared" si="313"/>
        <v>0</v>
      </c>
      <c r="AO1076" s="18">
        <f t="shared" si="326"/>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row>
    <row r="1077" spans="34:52" x14ac:dyDescent="0.25">
      <c r="AH1077" s="17">
        <f t="shared" si="325"/>
        <v>0</v>
      </c>
      <c r="AI1077" s="18">
        <f t="shared" si="308"/>
        <v>0</v>
      </c>
      <c r="AJ1077" s="18">
        <f t="shared" si="309"/>
        <v>0</v>
      </c>
      <c r="AK1077" s="18">
        <f t="shared" si="310"/>
        <v>0</v>
      </c>
      <c r="AL1077" s="18">
        <f t="shared" si="311"/>
        <v>0</v>
      </c>
      <c r="AM1077" s="18">
        <f t="shared" si="312"/>
        <v>0</v>
      </c>
      <c r="AN1077" s="18">
        <f t="shared" si="313"/>
        <v>0</v>
      </c>
      <c r="AO1077" s="18">
        <f t="shared" si="326"/>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row>
    <row r="1078" spans="34:52" x14ac:dyDescent="0.25">
      <c r="AH1078" s="17">
        <f t="shared" si="325"/>
        <v>0</v>
      </c>
      <c r="AI1078" s="18">
        <f t="shared" si="308"/>
        <v>0</v>
      </c>
      <c r="AJ1078" s="18">
        <f t="shared" si="309"/>
        <v>0</v>
      </c>
      <c r="AK1078" s="18">
        <f t="shared" si="310"/>
        <v>0</v>
      </c>
      <c r="AL1078" s="18">
        <f t="shared" si="311"/>
        <v>0</v>
      </c>
      <c r="AM1078" s="18">
        <f t="shared" si="312"/>
        <v>0</v>
      </c>
      <c r="AN1078" s="18">
        <f t="shared" si="313"/>
        <v>0</v>
      </c>
      <c r="AO1078" s="18">
        <f t="shared" si="326"/>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row>
    <row r="1079" spans="34:52" x14ac:dyDescent="0.25">
      <c r="AH1079" s="17">
        <f t="shared" si="325"/>
        <v>0</v>
      </c>
      <c r="AI1079" s="18">
        <f t="shared" si="308"/>
        <v>0</v>
      </c>
      <c r="AJ1079" s="18">
        <f t="shared" si="309"/>
        <v>0</v>
      </c>
      <c r="AK1079" s="18">
        <f t="shared" si="310"/>
        <v>0</v>
      </c>
      <c r="AL1079" s="18">
        <f t="shared" si="311"/>
        <v>0</v>
      </c>
      <c r="AM1079" s="18">
        <f t="shared" si="312"/>
        <v>0</v>
      </c>
      <c r="AN1079" s="18">
        <f t="shared" si="313"/>
        <v>0</v>
      </c>
      <c r="AO1079" s="18">
        <f t="shared" si="326"/>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row>
    <row r="1080" spans="34:52" x14ac:dyDescent="0.25">
      <c r="AH1080" s="17">
        <f t="shared" si="325"/>
        <v>0</v>
      </c>
      <c r="AI1080" s="18">
        <f t="shared" si="308"/>
        <v>0</v>
      </c>
      <c r="AJ1080" s="18">
        <f t="shared" si="309"/>
        <v>0</v>
      </c>
      <c r="AK1080" s="18">
        <f t="shared" si="310"/>
        <v>0</v>
      </c>
      <c r="AL1080" s="18">
        <f t="shared" si="311"/>
        <v>0</v>
      </c>
      <c r="AM1080" s="18">
        <f t="shared" si="312"/>
        <v>0</v>
      </c>
      <c r="AN1080" s="18">
        <f t="shared" si="313"/>
        <v>0</v>
      </c>
      <c r="AO1080" s="18">
        <f t="shared" si="326"/>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row>
    <row r="1081" spans="34:52" x14ac:dyDescent="0.25">
      <c r="AH1081" s="17">
        <f t="shared" si="325"/>
        <v>0</v>
      </c>
      <c r="AI1081" s="18">
        <f t="shared" si="308"/>
        <v>0</v>
      </c>
      <c r="AJ1081" s="18">
        <f t="shared" si="309"/>
        <v>0</v>
      </c>
      <c r="AK1081" s="18">
        <f t="shared" si="310"/>
        <v>0</v>
      </c>
      <c r="AL1081" s="18">
        <f t="shared" si="311"/>
        <v>0</v>
      </c>
      <c r="AM1081" s="18">
        <f t="shared" si="312"/>
        <v>0</v>
      </c>
      <c r="AN1081" s="18">
        <f t="shared" si="313"/>
        <v>0</v>
      </c>
      <c r="AO1081" s="18">
        <f t="shared" si="326"/>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row>
    <row r="1082" spans="34:52" x14ac:dyDescent="0.25">
      <c r="AH1082" s="17">
        <f t="shared" si="325"/>
        <v>0</v>
      </c>
      <c r="AI1082" s="18">
        <f t="shared" si="308"/>
        <v>0</v>
      </c>
      <c r="AJ1082" s="18">
        <f t="shared" si="309"/>
        <v>0</v>
      </c>
      <c r="AK1082" s="18">
        <f t="shared" si="310"/>
        <v>0</v>
      </c>
      <c r="AL1082" s="18">
        <f t="shared" si="311"/>
        <v>0</v>
      </c>
      <c r="AM1082" s="18">
        <f t="shared" si="312"/>
        <v>0</v>
      </c>
      <c r="AN1082" s="18">
        <f t="shared" si="313"/>
        <v>0</v>
      </c>
      <c r="AO1082" s="18">
        <f t="shared" si="326"/>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row>
    <row r="1083" spans="34:52" x14ac:dyDescent="0.25">
      <c r="AH1083" s="17">
        <f t="shared" si="325"/>
        <v>0</v>
      </c>
      <c r="AI1083" s="18">
        <f t="shared" si="308"/>
        <v>0</v>
      </c>
      <c r="AJ1083" s="18">
        <f t="shared" si="309"/>
        <v>0</v>
      </c>
      <c r="AK1083" s="18">
        <f t="shared" si="310"/>
        <v>0</v>
      </c>
      <c r="AL1083" s="18">
        <f t="shared" si="311"/>
        <v>0</v>
      </c>
      <c r="AM1083" s="18">
        <f t="shared" si="312"/>
        <v>0</v>
      </c>
      <c r="AN1083" s="18">
        <f t="shared" si="313"/>
        <v>0</v>
      </c>
      <c r="AO1083" s="18">
        <f t="shared" si="326"/>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row>
    <row r="1084" spans="34:52" x14ac:dyDescent="0.25">
      <c r="AH1084" s="17">
        <f t="shared" si="325"/>
        <v>0</v>
      </c>
      <c r="AI1084" s="18">
        <f t="shared" si="308"/>
        <v>0</v>
      </c>
      <c r="AJ1084" s="18">
        <f t="shared" si="309"/>
        <v>0</v>
      </c>
      <c r="AK1084" s="18">
        <f t="shared" si="310"/>
        <v>0</v>
      </c>
      <c r="AL1084" s="18">
        <f t="shared" si="311"/>
        <v>0</v>
      </c>
      <c r="AM1084" s="18">
        <f t="shared" si="312"/>
        <v>0</v>
      </c>
      <c r="AN1084" s="18">
        <f t="shared" si="313"/>
        <v>0</v>
      </c>
      <c r="AO1084" s="18">
        <f t="shared" si="326"/>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row>
    <row r="1085" spans="34:52" x14ac:dyDescent="0.25">
      <c r="AH1085" s="17">
        <f t="shared" si="325"/>
        <v>0</v>
      </c>
      <c r="AI1085" s="18">
        <f t="shared" si="308"/>
        <v>0</v>
      </c>
      <c r="AJ1085" s="18">
        <f t="shared" si="309"/>
        <v>0</v>
      </c>
      <c r="AK1085" s="18">
        <f t="shared" si="310"/>
        <v>0</v>
      </c>
      <c r="AL1085" s="18">
        <f t="shared" si="311"/>
        <v>0</v>
      </c>
      <c r="AM1085" s="18">
        <f t="shared" si="312"/>
        <v>0</v>
      </c>
      <c r="AN1085" s="18">
        <f t="shared" si="313"/>
        <v>0</v>
      </c>
      <c r="AO1085" s="18">
        <f t="shared" si="326"/>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row>
    <row r="1086" spans="34:52" x14ac:dyDescent="0.25">
      <c r="AH1086" s="17">
        <f t="shared" si="325"/>
        <v>0</v>
      </c>
      <c r="AI1086" s="18">
        <f t="shared" si="308"/>
        <v>0</v>
      </c>
      <c r="AJ1086" s="18">
        <f t="shared" si="309"/>
        <v>0</v>
      </c>
      <c r="AK1086" s="18">
        <f t="shared" si="310"/>
        <v>0</v>
      </c>
      <c r="AL1086" s="18">
        <f t="shared" si="311"/>
        <v>0</v>
      </c>
      <c r="AM1086" s="18">
        <f t="shared" si="312"/>
        <v>0</v>
      </c>
      <c r="AN1086" s="18">
        <f t="shared" si="313"/>
        <v>0</v>
      </c>
      <c r="AO1086" s="18">
        <f t="shared" si="326"/>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row>
    <row r="1087" spans="34:52" x14ac:dyDescent="0.25">
      <c r="AH1087" s="17">
        <f t="shared" si="325"/>
        <v>0</v>
      </c>
      <c r="AI1087" s="18">
        <f t="shared" si="308"/>
        <v>0</v>
      </c>
      <c r="AJ1087" s="18">
        <f t="shared" si="309"/>
        <v>0</v>
      </c>
      <c r="AK1087" s="18">
        <f t="shared" si="310"/>
        <v>0</v>
      </c>
      <c r="AL1087" s="18">
        <f t="shared" si="311"/>
        <v>0</v>
      </c>
      <c r="AM1087" s="18">
        <f t="shared" si="312"/>
        <v>0</v>
      </c>
      <c r="AN1087" s="18">
        <f t="shared" si="313"/>
        <v>0</v>
      </c>
      <c r="AO1087" s="18">
        <f t="shared" si="326"/>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row>
    <row r="1088" spans="34:52" x14ac:dyDescent="0.25">
      <c r="AH1088" s="17">
        <f t="shared" si="325"/>
        <v>0</v>
      </c>
      <c r="AI1088" s="18">
        <f t="shared" si="308"/>
        <v>0</v>
      </c>
      <c r="AJ1088" s="18">
        <f t="shared" si="309"/>
        <v>0</v>
      </c>
      <c r="AK1088" s="18">
        <f t="shared" si="310"/>
        <v>0</v>
      </c>
      <c r="AL1088" s="18">
        <f t="shared" si="311"/>
        <v>0</v>
      </c>
      <c r="AM1088" s="18">
        <f t="shared" si="312"/>
        <v>0</v>
      </c>
      <c r="AN1088" s="18">
        <f t="shared" si="313"/>
        <v>0</v>
      </c>
      <c r="AO1088" s="18">
        <f t="shared" si="326"/>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row>
    <row r="1089" spans="34:52" x14ac:dyDescent="0.25">
      <c r="AH1089" s="17">
        <f t="shared" si="325"/>
        <v>0</v>
      </c>
      <c r="AI1089" s="18">
        <f t="shared" si="308"/>
        <v>0</v>
      </c>
      <c r="AJ1089" s="18">
        <f t="shared" si="309"/>
        <v>0</v>
      </c>
      <c r="AK1089" s="18">
        <f t="shared" si="310"/>
        <v>0</v>
      </c>
      <c r="AL1089" s="18">
        <f t="shared" si="311"/>
        <v>0</v>
      </c>
      <c r="AM1089" s="18">
        <f t="shared" si="312"/>
        <v>0</v>
      </c>
      <c r="AN1089" s="18">
        <f t="shared" si="313"/>
        <v>0</v>
      </c>
      <c r="AO1089" s="18">
        <f t="shared" si="326"/>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row>
    <row r="1090" spans="34:52" x14ac:dyDescent="0.25">
      <c r="AH1090" s="17">
        <f t="shared" si="325"/>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si="326"/>
        <v>0</v>
      </c>
      <c r="AP1090" s="18">
        <f t="shared" ref="AP1090:AP1153" si="333">SUMIFS(N1090,T1090,"*"&amp;$BB$1&amp;"*",S1090,"USA")</f>
        <v>0</v>
      </c>
      <c r="AQ1090" s="18">
        <f t="shared" ref="AQ1090:AQ1153" si="334">SUMIFS(M1090,V1090,"*"&amp;$BB$1&amp;"*",U1090,"CSA")</f>
        <v>0</v>
      </c>
      <c r="AR1090" s="18">
        <f t="shared" ref="AR1090:AR1153" si="335">SUMIFS(N1090,V1090,"*"&amp;$BB$1&amp;"*",U1090,"USA")</f>
        <v>0</v>
      </c>
      <c r="AS1090" s="18">
        <f t="shared" ref="AS1090:AS1153" si="336">SUMIFS(M1090,X1090,"*"&amp;$BB$1&amp;"*",W1090,"CSA")</f>
        <v>0</v>
      </c>
      <c r="AT1090" s="18">
        <f t="shared" ref="AT1090:AT1153" si="337">SUMIFS(N1090,X1090,"*"&amp;$BB$1&amp;"*",W1090,"USA")</f>
        <v>0</v>
      </c>
      <c r="AU1090" s="18">
        <f t="shared" ref="AU1090:AU1153" si="338">SUMIFS(M1090,Z1090,"*"&amp;$BB$1&amp;"*",Y1090,"CSA")</f>
        <v>0</v>
      </c>
      <c r="AV1090" s="18">
        <f t="shared" ref="AV1090:AV1153" si="339">SUMIFS(N1090,Z1090,"*"&amp;$BB$1&amp;"*",Y1090,"USA")</f>
        <v>0</v>
      </c>
      <c r="AW1090" s="18">
        <f t="shared" ref="AW1090:AW1153" si="340">SUMIFS(M1090,AB1090,"*"&amp;$BB$1&amp;"*",AA1090,"CSA")</f>
        <v>0</v>
      </c>
      <c r="AX1090" s="18">
        <f t="shared" ref="AX1090:AX1153" si="341">SUMIFS(N1090,AB1090,"*"&amp;$BB$1&amp;"*",AA1090,"USA")</f>
        <v>0</v>
      </c>
      <c r="AY1090" s="18">
        <f t="shared" ref="AY1090:AY1153" si="342">SUMIFS(M1090,AD1090,"*"&amp;$BB$1&amp;"*",AC1090,"CSA")</f>
        <v>0</v>
      </c>
      <c r="AZ1090" s="18">
        <f t="shared" ref="AZ1090:AZ1153" si="343">SUMIFS(N1090,AD1090,"*"&amp;$BB$1&amp;"*",AC1090,"USA")</f>
        <v>0</v>
      </c>
    </row>
    <row r="1091" spans="34:52" x14ac:dyDescent="0.25">
      <c r="AH1091" s="17">
        <f t="shared" ref="AH1091:AH1154" si="344">SUM(AI1091:AZ1091)</f>
        <v>0</v>
      </c>
      <c r="AI1091" s="18">
        <f t="shared" si="327"/>
        <v>0</v>
      </c>
      <c r="AJ1091" s="18">
        <f t="shared" si="328"/>
        <v>0</v>
      </c>
      <c r="AK1091" s="18">
        <f t="shared" si="329"/>
        <v>0</v>
      </c>
      <c r="AL1091" s="18">
        <f t="shared" si="330"/>
        <v>0</v>
      </c>
      <c r="AM1091" s="18">
        <f t="shared" si="331"/>
        <v>0</v>
      </c>
      <c r="AN1091" s="18">
        <f t="shared" si="332"/>
        <v>0</v>
      </c>
      <c r="AO1091" s="18">
        <f t="shared" ref="AO1091:AO1154" si="345">SUMIFS(M1091,T1091,"*"&amp;$BB$1&amp;"*",S1091,"CSA")</f>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row>
    <row r="1092" spans="34:52" x14ac:dyDescent="0.25">
      <c r="AH1092" s="17">
        <f t="shared" si="344"/>
        <v>0</v>
      </c>
      <c r="AI1092" s="18">
        <f t="shared" si="327"/>
        <v>0</v>
      </c>
      <c r="AJ1092" s="18">
        <f t="shared" si="328"/>
        <v>0</v>
      </c>
      <c r="AK1092" s="18">
        <f t="shared" si="329"/>
        <v>0</v>
      </c>
      <c r="AL1092" s="18">
        <f t="shared" si="330"/>
        <v>0</v>
      </c>
      <c r="AM1092" s="18">
        <f t="shared" si="331"/>
        <v>0</v>
      </c>
      <c r="AN1092" s="18">
        <f t="shared" si="332"/>
        <v>0</v>
      </c>
      <c r="AO1092" s="18">
        <f t="shared" si="345"/>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row>
    <row r="1093" spans="34:52" x14ac:dyDescent="0.25">
      <c r="AH1093" s="17">
        <f t="shared" si="344"/>
        <v>0</v>
      </c>
      <c r="AI1093" s="18">
        <f t="shared" si="327"/>
        <v>0</v>
      </c>
      <c r="AJ1093" s="18">
        <f t="shared" si="328"/>
        <v>0</v>
      </c>
      <c r="AK1093" s="18">
        <f t="shared" si="329"/>
        <v>0</v>
      </c>
      <c r="AL1093" s="18">
        <f t="shared" si="330"/>
        <v>0</v>
      </c>
      <c r="AM1093" s="18">
        <f t="shared" si="331"/>
        <v>0</v>
      </c>
      <c r="AN1093" s="18">
        <f t="shared" si="332"/>
        <v>0</v>
      </c>
      <c r="AO1093" s="18">
        <f t="shared" si="345"/>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row>
    <row r="1094" spans="34:52" x14ac:dyDescent="0.25">
      <c r="AH1094" s="17">
        <f t="shared" si="344"/>
        <v>0</v>
      </c>
      <c r="AI1094" s="18">
        <f t="shared" si="327"/>
        <v>0</v>
      </c>
      <c r="AJ1094" s="18">
        <f t="shared" si="328"/>
        <v>0</v>
      </c>
      <c r="AK1094" s="18">
        <f t="shared" si="329"/>
        <v>0</v>
      </c>
      <c r="AL1094" s="18">
        <f t="shared" si="330"/>
        <v>0</v>
      </c>
      <c r="AM1094" s="18">
        <f t="shared" si="331"/>
        <v>0</v>
      </c>
      <c r="AN1094" s="18">
        <f t="shared" si="332"/>
        <v>0</v>
      </c>
      <c r="AO1094" s="18">
        <f t="shared" si="345"/>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row>
    <row r="1095" spans="34:52" x14ac:dyDescent="0.25">
      <c r="AH1095" s="17">
        <f t="shared" si="344"/>
        <v>0</v>
      </c>
      <c r="AI1095" s="18">
        <f t="shared" si="327"/>
        <v>0</v>
      </c>
      <c r="AJ1095" s="18">
        <f t="shared" si="328"/>
        <v>0</v>
      </c>
      <c r="AK1095" s="18">
        <f t="shared" si="329"/>
        <v>0</v>
      </c>
      <c r="AL1095" s="18">
        <f t="shared" si="330"/>
        <v>0</v>
      </c>
      <c r="AM1095" s="18">
        <f t="shared" si="331"/>
        <v>0</v>
      </c>
      <c r="AN1095" s="18">
        <f t="shared" si="332"/>
        <v>0</v>
      </c>
      <c r="AO1095" s="18">
        <f t="shared" si="345"/>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row>
    <row r="1096" spans="34:52" x14ac:dyDescent="0.25">
      <c r="AH1096" s="17">
        <f t="shared" si="344"/>
        <v>0</v>
      </c>
      <c r="AI1096" s="18">
        <f t="shared" si="327"/>
        <v>0</v>
      </c>
      <c r="AJ1096" s="18">
        <f t="shared" si="328"/>
        <v>0</v>
      </c>
      <c r="AK1096" s="18">
        <f t="shared" si="329"/>
        <v>0</v>
      </c>
      <c r="AL1096" s="18">
        <f t="shared" si="330"/>
        <v>0</v>
      </c>
      <c r="AM1096" s="18">
        <f t="shared" si="331"/>
        <v>0</v>
      </c>
      <c r="AN1096" s="18">
        <f t="shared" si="332"/>
        <v>0</v>
      </c>
      <c r="AO1096" s="18">
        <f t="shared" si="345"/>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row>
    <row r="1097" spans="34:52" x14ac:dyDescent="0.25">
      <c r="AH1097" s="17">
        <f t="shared" si="344"/>
        <v>0</v>
      </c>
      <c r="AI1097" s="18">
        <f t="shared" si="327"/>
        <v>0</v>
      </c>
      <c r="AJ1097" s="18">
        <f t="shared" si="328"/>
        <v>0</v>
      </c>
      <c r="AK1097" s="18">
        <f t="shared" si="329"/>
        <v>0</v>
      </c>
      <c r="AL1097" s="18">
        <f t="shared" si="330"/>
        <v>0</v>
      </c>
      <c r="AM1097" s="18">
        <f t="shared" si="331"/>
        <v>0</v>
      </c>
      <c r="AN1097" s="18">
        <f t="shared" si="332"/>
        <v>0</v>
      </c>
      <c r="AO1097" s="18">
        <f t="shared" si="345"/>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row>
    <row r="1098" spans="34:52" x14ac:dyDescent="0.25">
      <c r="AH1098" s="17">
        <f t="shared" si="344"/>
        <v>0</v>
      </c>
      <c r="AI1098" s="18">
        <f t="shared" si="327"/>
        <v>0</v>
      </c>
      <c r="AJ1098" s="18">
        <f t="shared" si="328"/>
        <v>0</v>
      </c>
      <c r="AK1098" s="18">
        <f t="shared" si="329"/>
        <v>0</v>
      </c>
      <c r="AL1098" s="18">
        <f t="shared" si="330"/>
        <v>0</v>
      </c>
      <c r="AM1098" s="18">
        <f t="shared" si="331"/>
        <v>0</v>
      </c>
      <c r="AN1098" s="18">
        <f t="shared" si="332"/>
        <v>0</v>
      </c>
      <c r="AO1098" s="18">
        <f t="shared" si="345"/>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row>
    <row r="1099" spans="34:52" x14ac:dyDescent="0.25">
      <c r="AH1099" s="17">
        <f t="shared" si="344"/>
        <v>0</v>
      </c>
      <c r="AI1099" s="18">
        <f t="shared" si="327"/>
        <v>0</v>
      </c>
      <c r="AJ1099" s="18">
        <f t="shared" si="328"/>
        <v>0</v>
      </c>
      <c r="AK1099" s="18">
        <f t="shared" si="329"/>
        <v>0</v>
      </c>
      <c r="AL1099" s="18">
        <f t="shared" si="330"/>
        <v>0</v>
      </c>
      <c r="AM1099" s="18">
        <f t="shared" si="331"/>
        <v>0</v>
      </c>
      <c r="AN1099" s="18">
        <f t="shared" si="332"/>
        <v>0</v>
      </c>
      <c r="AO1099" s="18">
        <f t="shared" si="345"/>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row>
    <row r="1100" spans="34:52" x14ac:dyDescent="0.25">
      <c r="AH1100" s="17">
        <f t="shared" si="344"/>
        <v>0</v>
      </c>
      <c r="AI1100" s="18">
        <f t="shared" si="327"/>
        <v>0</v>
      </c>
      <c r="AJ1100" s="18">
        <f t="shared" si="328"/>
        <v>0</v>
      </c>
      <c r="AK1100" s="18">
        <f t="shared" si="329"/>
        <v>0</v>
      </c>
      <c r="AL1100" s="18">
        <f t="shared" si="330"/>
        <v>0</v>
      </c>
      <c r="AM1100" s="18">
        <f t="shared" si="331"/>
        <v>0</v>
      </c>
      <c r="AN1100" s="18">
        <f t="shared" si="332"/>
        <v>0</v>
      </c>
      <c r="AO1100" s="18">
        <f t="shared" si="345"/>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row>
    <row r="1101" spans="34:52" x14ac:dyDescent="0.25">
      <c r="AH1101" s="17">
        <f t="shared" si="344"/>
        <v>0</v>
      </c>
      <c r="AI1101" s="18">
        <f t="shared" si="327"/>
        <v>0</v>
      </c>
      <c r="AJ1101" s="18">
        <f t="shared" si="328"/>
        <v>0</v>
      </c>
      <c r="AK1101" s="18">
        <f t="shared" si="329"/>
        <v>0</v>
      </c>
      <c r="AL1101" s="18">
        <f t="shared" si="330"/>
        <v>0</v>
      </c>
      <c r="AM1101" s="18">
        <f t="shared" si="331"/>
        <v>0</v>
      </c>
      <c r="AN1101" s="18">
        <f t="shared" si="332"/>
        <v>0</v>
      </c>
      <c r="AO1101" s="18">
        <f t="shared" si="345"/>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row>
    <row r="1102" spans="34:52" x14ac:dyDescent="0.25">
      <c r="AH1102" s="17">
        <f t="shared" si="344"/>
        <v>0</v>
      </c>
      <c r="AI1102" s="18">
        <f t="shared" si="327"/>
        <v>0</v>
      </c>
      <c r="AJ1102" s="18">
        <f t="shared" si="328"/>
        <v>0</v>
      </c>
      <c r="AK1102" s="18">
        <f t="shared" si="329"/>
        <v>0</v>
      </c>
      <c r="AL1102" s="18">
        <f t="shared" si="330"/>
        <v>0</v>
      </c>
      <c r="AM1102" s="18">
        <f t="shared" si="331"/>
        <v>0</v>
      </c>
      <c r="AN1102" s="18">
        <f t="shared" si="332"/>
        <v>0</v>
      </c>
      <c r="AO1102" s="18">
        <f t="shared" si="345"/>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row>
    <row r="1103" spans="34:52" x14ac:dyDescent="0.25">
      <c r="AH1103" s="17">
        <f t="shared" si="344"/>
        <v>0</v>
      </c>
      <c r="AI1103" s="18">
        <f t="shared" si="327"/>
        <v>0</v>
      </c>
      <c r="AJ1103" s="18">
        <f t="shared" si="328"/>
        <v>0</v>
      </c>
      <c r="AK1103" s="18">
        <f t="shared" si="329"/>
        <v>0</v>
      </c>
      <c r="AL1103" s="18">
        <f t="shared" si="330"/>
        <v>0</v>
      </c>
      <c r="AM1103" s="18">
        <f t="shared" si="331"/>
        <v>0</v>
      </c>
      <c r="AN1103" s="18">
        <f t="shared" si="332"/>
        <v>0</v>
      </c>
      <c r="AO1103" s="18">
        <f t="shared" si="345"/>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row>
    <row r="1104" spans="34:52" x14ac:dyDescent="0.25">
      <c r="AH1104" s="17">
        <f t="shared" si="344"/>
        <v>0</v>
      </c>
      <c r="AI1104" s="18">
        <f t="shared" si="327"/>
        <v>0</v>
      </c>
      <c r="AJ1104" s="18">
        <f t="shared" si="328"/>
        <v>0</v>
      </c>
      <c r="AK1104" s="18">
        <f t="shared" si="329"/>
        <v>0</v>
      </c>
      <c r="AL1104" s="18">
        <f t="shared" si="330"/>
        <v>0</v>
      </c>
      <c r="AM1104" s="18">
        <f t="shared" si="331"/>
        <v>0</v>
      </c>
      <c r="AN1104" s="18">
        <f t="shared" si="332"/>
        <v>0</v>
      </c>
      <c r="AO1104" s="18">
        <f t="shared" si="345"/>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row>
    <row r="1105" spans="34:52" x14ac:dyDescent="0.25">
      <c r="AH1105" s="17">
        <f t="shared" si="344"/>
        <v>0</v>
      </c>
      <c r="AI1105" s="18">
        <f t="shared" si="327"/>
        <v>0</v>
      </c>
      <c r="AJ1105" s="18">
        <f t="shared" si="328"/>
        <v>0</v>
      </c>
      <c r="AK1105" s="18">
        <f t="shared" si="329"/>
        <v>0</v>
      </c>
      <c r="AL1105" s="18">
        <f t="shared" si="330"/>
        <v>0</v>
      </c>
      <c r="AM1105" s="18">
        <f t="shared" si="331"/>
        <v>0</v>
      </c>
      <c r="AN1105" s="18">
        <f t="shared" si="332"/>
        <v>0</v>
      </c>
      <c r="AO1105" s="18">
        <f t="shared" si="345"/>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row>
    <row r="1106" spans="34:52" x14ac:dyDescent="0.25">
      <c r="AH1106" s="17">
        <f t="shared" si="344"/>
        <v>0</v>
      </c>
      <c r="AI1106" s="18">
        <f t="shared" si="327"/>
        <v>0</v>
      </c>
      <c r="AJ1106" s="18">
        <f t="shared" si="328"/>
        <v>0</v>
      </c>
      <c r="AK1106" s="18">
        <f t="shared" si="329"/>
        <v>0</v>
      </c>
      <c r="AL1106" s="18">
        <f t="shared" si="330"/>
        <v>0</v>
      </c>
      <c r="AM1106" s="18">
        <f t="shared" si="331"/>
        <v>0</v>
      </c>
      <c r="AN1106" s="18">
        <f t="shared" si="332"/>
        <v>0</v>
      </c>
      <c r="AO1106" s="18">
        <f t="shared" si="345"/>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row>
    <row r="1107" spans="34:52" x14ac:dyDescent="0.25">
      <c r="AH1107" s="17">
        <f t="shared" si="344"/>
        <v>0</v>
      </c>
      <c r="AI1107" s="18">
        <f t="shared" si="327"/>
        <v>0</v>
      </c>
      <c r="AJ1107" s="18">
        <f t="shared" si="328"/>
        <v>0</v>
      </c>
      <c r="AK1107" s="18">
        <f t="shared" si="329"/>
        <v>0</v>
      </c>
      <c r="AL1107" s="18">
        <f t="shared" si="330"/>
        <v>0</v>
      </c>
      <c r="AM1107" s="18">
        <f t="shared" si="331"/>
        <v>0</v>
      </c>
      <c r="AN1107" s="18">
        <f t="shared" si="332"/>
        <v>0</v>
      </c>
      <c r="AO1107" s="18">
        <f t="shared" si="345"/>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row>
    <row r="1108" spans="34:52" x14ac:dyDescent="0.25">
      <c r="AH1108" s="17">
        <f t="shared" si="344"/>
        <v>0</v>
      </c>
      <c r="AI1108" s="18">
        <f t="shared" si="327"/>
        <v>0</v>
      </c>
      <c r="AJ1108" s="18">
        <f t="shared" si="328"/>
        <v>0</v>
      </c>
      <c r="AK1108" s="18">
        <f t="shared" si="329"/>
        <v>0</v>
      </c>
      <c r="AL1108" s="18">
        <f t="shared" si="330"/>
        <v>0</v>
      </c>
      <c r="AM1108" s="18">
        <f t="shared" si="331"/>
        <v>0</v>
      </c>
      <c r="AN1108" s="18">
        <f t="shared" si="332"/>
        <v>0</v>
      </c>
      <c r="AO1108" s="18">
        <f t="shared" si="345"/>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row>
    <row r="1109" spans="34:52" x14ac:dyDescent="0.25">
      <c r="AH1109" s="17">
        <f t="shared" si="344"/>
        <v>0</v>
      </c>
      <c r="AI1109" s="18">
        <f t="shared" si="327"/>
        <v>0</v>
      </c>
      <c r="AJ1109" s="18">
        <f t="shared" si="328"/>
        <v>0</v>
      </c>
      <c r="AK1109" s="18">
        <f t="shared" si="329"/>
        <v>0</v>
      </c>
      <c r="AL1109" s="18">
        <f t="shared" si="330"/>
        <v>0</v>
      </c>
      <c r="AM1109" s="18">
        <f t="shared" si="331"/>
        <v>0</v>
      </c>
      <c r="AN1109" s="18">
        <f t="shared" si="332"/>
        <v>0</v>
      </c>
      <c r="AO1109" s="18">
        <f t="shared" si="345"/>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row>
    <row r="1110" spans="34:52" x14ac:dyDescent="0.25">
      <c r="AH1110" s="17">
        <f t="shared" si="344"/>
        <v>0</v>
      </c>
      <c r="AI1110" s="18">
        <f t="shared" si="327"/>
        <v>0</v>
      </c>
      <c r="AJ1110" s="18">
        <f t="shared" si="328"/>
        <v>0</v>
      </c>
      <c r="AK1110" s="18">
        <f t="shared" si="329"/>
        <v>0</v>
      </c>
      <c r="AL1110" s="18">
        <f t="shared" si="330"/>
        <v>0</v>
      </c>
      <c r="AM1110" s="18">
        <f t="shared" si="331"/>
        <v>0</v>
      </c>
      <c r="AN1110" s="18">
        <f t="shared" si="332"/>
        <v>0</v>
      </c>
      <c r="AO1110" s="18">
        <f t="shared" si="345"/>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row>
    <row r="1111" spans="34:52" x14ac:dyDescent="0.25">
      <c r="AH1111" s="17">
        <f t="shared" si="344"/>
        <v>0</v>
      </c>
      <c r="AI1111" s="18">
        <f t="shared" si="327"/>
        <v>0</v>
      </c>
      <c r="AJ1111" s="18">
        <f t="shared" si="328"/>
        <v>0</v>
      </c>
      <c r="AK1111" s="18">
        <f t="shared" si="329"/>
        <v>0</v>
      </c>
      <c r="AL1111" s="18">
        <f t="shared" si="330"/>
        <v>0</v>
      </c>
      <c r="AM1111" s="18">
        <f t="shared" si="331"/>
        <v>0</v>
      </c>
      <c r="AN1111" s="18">
        <f t="shared" si="332"/>
        <v>0</v>
      </c>
      <c r="AO1111" s="18">
        <f t="shared" si="345"/>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row>
    <row r="1112" spans="34:52" x14ac:dyDescent="0.25">
      <c r="AH1112" s="17">
        <f t="shared" si="344"/>
        <v>0</v>
      </c>
      <c r="AI1112" s="18">
        <f t="shared" si="327"/>
        <v>0</v>
      </c>
      <c r="AJ1112" s="18">
        <f t="shared" si="328"/>
        <v>0</v>
      </c>
      <c r="AK1112" s="18">
        <f t="shared" si="329"/>
        <v>0</v>
      </c>
      <c r="AL1112" s="18">
        <f t="shared" si="330"/>
        <v>0</v>
      </c>
      <c r="AM1112" s="18">
        <f t="shared" si="331"/>
        <v>0</v>
      </c>
      <c r="AN1112" s="18">
        <f t="shared" si="332"/>
        <v>0</v>
      </c>
      <c r="AO1112" s="18">
        <f t="shared" si="345"/>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row>
    <row r="1113" spans="34:52" x14ac:dyDescent="0.25">
      <c r="AH1113" s="17">
        <f t="shared" si="344"/>
        <v>0</v>
      </c>
      <c r="AI1113" s="18">
        <f t="shared" si="327"/>
        <v>0</v>
      </c>
      <c r="AJ1113" s="18">
        <f t="shared" si="328"/>
        <v>0</v>
      </c>
      <c r="AK1113" s="18">
        <f t="shared" si="329"/>
        <v>0</v>
      </c>
      <c r="AL1113" s="18">
        <f t="shared" si="330"/>
        <v>0</v>
      </c>
      <c r="AM1113" s="18">
        <f t="shared" si="331"/>
        <v>0</v>
      </c>
      <c r="AN1113" s="18">
        <f t="shared" si="332"/>
        <v>0</v>
      </c>
      <c r="AO1113" s="18">
        <f t="shared" si="345"/>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row>
    <row r="1114" spans="34:52" x14ac:dyDescent="0.25">
      <c r="AH1114" s="17">
        <f t="shared" si="344"/>
        <v>0</v>
      </c>
      <c r="AI1114" s="18">
        <f t="shared" si="327"/>
        <v>0</v>
      </c>
      <c r="AJ1114" s="18">
        <f t="shared" si="328"/>
        <v>0</v>
      </c>
      <c r="AK1114" s="18">
        <f t="shared" si="329"/>
        <v>0</v>
      </c>
      <c r="AL1114" s="18">
        <f t="shared" si="330"/>
        <v>0</v>
      </c>
      <c r="AM1114" s="18">
        <f t="shared" si="331"/>
        <v>0</v>
      </c>
      <c r="AN1114" s="18">
        <f t="shared" si="332"/>
        <v>0</v>
      </c>
      <c r="AO1114" s="18">
        <f t="shared" si="345"/>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row>
    <row r="1115" spans="34:52" x14ac:dyDescent="0.25">
      <c r="AH1115" s="17">
        <f t="shared" si="344"/>
        <v>0</v>
      </c>
      <c r="AI1115" s="18">
        <f t="shared" si="327"/>
        <v>0</v>
      </c>
      <c r="AJ1115" s="18">
        <f t="shared" si="328"/>
        <v>0</v>
      </c>
      <c r="AK1115" s="18">
        <f t="shared" si="329"/>
        <v>0</v>
      </c>
      <c r="AL1115" s="18">
        <f t="shared" si="330"/>
        <v>0</v>
      </c>
      <c r="AM1115" s="18">
        <f t="shared" si="331"/>
        <v>0</v>
      </c>
      <c r="AN1115" s="18">
        <f t="shared" si="332"/>
        <v>0</v>
      </c>
      <c r="AO1115" s="18">
        <f t="shared" si="345"/>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row>
    <row r="1116" spans="34:52" x14ac:dyDescent="0.25">
      <c r="AH1116" s="17">
        <f t="shared" si="344"/>
        <v>0</v>
      </c>
      <c r="AI1116" s="18">
        <f t="shared" si="327"/>
        <v>0</v>
      </c>
      <c r="AJ1116" s="18">
        <f t="shared" si="328"/>
        <v>0</v>
      </c>
      <c r="AK1116" s="18">
        <f t="shared" si="329"/>
        <v>0</v>
      </c>
      <c r="AL1116" s="18">
        <f t="shared" si="330"/>
        <v>0</v>
      </c>
      <c r="AM1116" s="18">
        <f t="shared" si="331"/>
        <v>0</v>
      </c>
      <c r="AN1116" s="18">
        <f t="shared" si="332"/>
        <v>0</v>
      </c>
      <c r="AO1116" s="18">
        <f t="shared" si="345"/>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row>
    <row r="1117" spans="34:52" x14ac:dyDescent="0.25">
      <c r="AH1117" s="17">
        <f t="shared" si="344"/>
        <v>0</v>
      </c>
      <c r="AI1117" s="18">
        <f t="shared" si="327"/>
        <v>0</v>
      </c>
      <c r="AJ1117" s="18">
        <f t="shared" si="328"/>
        <v>0</v>
      </c>
      <c r="AK1117" s="18">
        <f t="shared" si="329"/>
        <v>0</v>
      </c>
      <c r="AL1117" s="18">
        <f t="shared" si="330"/>
        <v>0</v>
      </c>
      <c r="AM1117" s="18">
        <f t="shared" si="331"/>
        <v>0</v>
      </c>
      <c r="AN1117" s="18">
        <f t="shared" si="332"/>
        <v>0</v>
      </c>
      <c r="AO1117" s="18">
        <f t="shared" si="345"/>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row>
    <row r="1118" spans="34:52" x14ac:dyDescent="0.25">
      <c r="AH1118" s="17">
        <f t="shared" si="344"/>
        <v>0</v>
      </c>
      <c r="AI1118" s="18">
        <f t="shared" si="327"/>
        <v>0</v>
      </c>
      <c r="AJ1118" s="18">
        <f t="shared" si="328"/>
        <v>0</v>
      </c>
      <c r="AK1118" s="18">
        <f t="shared" si="329"/>
        <v>0</v>
      </c>
      <c r="AL1118" s="18">
        <f t="shared" si="330"/>
        <v>0</v>
      </c>
      <c r="AM1118" s="18">
        <f t="shared" si="331"/>
        <v>0</v>
      </c>
      <c r="AN1118" s="18">
        <f t="shared" si="332"/>
        <v>0</v>
      </c>
      <c r="AO1118" s="18">
        <f t="shared" si="345"/>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row>
    <row r="1119" spans="34:52" x14ac:dyDescent="0.25">
      <c r="AH1119" s="17">
        <f t="shared" si="344"/>
        <v>0</v>
      </c>
      <c r="AI1119" s="18">
        <f t="shared" si="327"/>
        <v>0</v>
      </c>
      <c r="AJ1119" s="18">
        <f t="shared" si="328"/>
        <v>0</v>
      </c>
      <c r="AK1119" s="18">
        <f t="shared" si="329"/>
        <v>0</v>
      </c>
      <c r="AL1119" s="18">
        <f t="shared" si="330"/>
        <v>0</v>
      </c>
      <c r="AM1119" s="18">
        <f t="shared" si="331"/>
        <v>0</v>
      </c>
      <c r="AN1119" s="18">
        <f t="shared" si="332"/>
        <v>0</v>
      </c>
      <c r="AO1119" s="18">
        <f t="shared" si="345"/>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row>
    <row r="1120" spans="34:52" x14ac:dyDescent="0.25">
      <c r="AH1120" s="17">
        <f t="shared" si="344"/>
        <v>0</v>
      </c>
      <c r="AI1120" s="18">
        <f t="shared" si="327"/>
        <v>0</v>
      </c>
      <c r="AJ1120" s="18">
        <f t="shared" si="328"/>
        <v>0</v>
      </c>
      <c r="AK1120" s="18">
        <f t="shared" si="329"/>
        <v>0</v>
      </c>
      <c r="AL1120" s="18">
        <f t="shared" si="330"/>
        <v>0</v>
      </c>
      <c r="AM1120" s="18">
        <f t="shared" si="331"/>
        <v>0</v>
      </c>
      <c r="AN1120" s="18">
        <f t="shared" si="332"/>
        <v>0</v>
      </c>
      <c r="AO1120" s="18">
        <f t="shared" si="345"/>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row>
    <row r="1121" spans="34:52" x14ac:dyDescent="0.25">
      <c r="AH1121" s="17">
        <f t="shared" si="344"/>
        <v>0</v>
      </c>
      <c r="AI1121" s="18">
        <f t="shared" si="327"/>
        <v>0</v>
      </c>
      <c r="AJ1121" s="18">
        <f t="shared" si="328"/>
        <v>0</v>
      </c>
      <c r="AK1121" s="18">
        <f t="shared" si="329"/>
        <v>0</v>
      </c>
      <c r="AL1121" s="18">
        <f t="shared" si="330"/>
        <v>0</v>
      </c>
      <c r="AM1121" s="18">
        <f t="shared" si="331"/>
        <v>0</v>
      </c>
      <c r="AN1121" s="18">
        <f t="shared" si="332"/>
        <v>0</v>
      </c>
      <c r="AO1121" s="18">
        <f t="shared" si="345"/>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row>
    <row r="1122" spans="34:52" x14ac:dyDescent="0.25">
      <c r="AH1122" s="17">
        <f t="shared" si="344"/>
        <v>0</v>
      </c>
      <c r="AI1122" s="18">
        <f t="shared" si="327"/>
        <v>0</v>
      </c>
      <c r="AJ1122" s="18">
        <f t="shared" si="328"/>
        <v>0</v>
      </c>
      <c r="AK1122" s="18">
        <f t="shared" si="329"/>
        <v>0</v>
      </c>
      <c r="AL1122" s="18">
        <f t="shared" si="330"/>
        <v>0</v>
      </c>
      <c r="AM1122" s="18">
        <f t="shared" si="331"/>
        <v>0</v>
      </c>
      <c r="AN1122" s="18">
        <f t="shared" si="332"/>
        <v>0</v>
      </c>
      <c r="AO1122" s="18">
        <f t="shared" si="345"/>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row>
    <row r="1123" spans="34:52" x14ac:dyDescent="0.25">
      <c r="AH1123" s="17">
        <f t="shared" si="344"/>
        <v>0</v>
      </c>
      <c r="AI1123" s="18">
        <f t="shared" si="327"/>
        <v>0</v>
      </c>
      <c r="AJ1123" s="18">
        <f t="shared" si="328"/>
        <v>0</v>
      </c>
      <c r="AK1123" s="18">
        <f t="shared" si="329"/>
        <v>0</v>
      </c>
      <c r="AL1123" s="18">
        <f t="shared" si="330"/>
        <v>0</v>
      </c>
      <c r="AM1123" s="18">
        <f t="shared" si="331"/>
        <v>0</v>
      </c>
      <c r="AN1123" s="18">
        <f t="shared" si="332"/>
        <v>0</v>
      </c>
      <c r="AO1123" s="18">
        <f t="shared" si="345"/>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row>
    <row r="1124" spans="34:52" x14ac:dyDescent="0.25">
      <c r="AH1124" s="17">
        <f t="shared" si="344"/>
        <v>0</v>
      </c>
      <c r="AI1124" s="18">
        <f t="shared" si="327"/>
        <v>0</v>
      </c>
      <c r="AJ1124" s="18">
        <f t="shared" si="328"/>
        <v>0</v>
      </c>
      <c r="AK1124" s="18">
        <f t="shared" si="329"/>
        <v>0</v>
      </c>
      <c r="AL1124" s="18">
        <f t="shared" si="330"/>
        <v>0</v>
      </c>
      <c r="AM1124" s="18">
        <f t="shared" si="331"/>
        <v>0</v>
      </c>
      <c r="AN1124" s="18">
        <f t="shared" si="332"/>
        <v>0</v>
      </c>
      <c r="AO1124" s="18">
        <f t="shared" si="345"/>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row>
    <row r="1125" spans="34:52" x14ac:dyDescent="0.25">
      <c r="AH1125" s="17">
        <f t="shared" si="344"/>
        <v>0</v>
      </c>
      <c r="AI1125" s="18">
        <f t="shared" si="327"/>
        <v>0</v>
      </c>
      <c r="AJ1125" s="18">
        <f t="shared" si="328"/>
        <v>0</v>
      </c>
      <c r="AK1125" s="18">
        <f t="shared" si="329"/>
        <v>0</v>
      </c>
      <c r="AL1125" s="18">
        <f t="shared" si="330"/>
        <v>0</v>
      </c>
      <c r="AM1125" s="18">
        <f t="shared" si="331"/>
        <v>0</v>
      </c>
      <c r="AN1125" s="18">
        <f t="shared" si="332"/>
        <v>0</v>
      </c>
      <c r="AO1125" s="18">
        <f t="shared" si="345"/>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row>
    <row r="1126" spans="34:52" x14ac:dyDescent="0.25">
      <c r="AH1126" s="17">
        <f t="shared" si="344"/>
        <v>0</v>
      </c>
      <c r="AI1126" s="18">
        <f t="shared" si="327"/>
        <v>0</v>
      </c>
      <c r="AJ1126" s="18">
        <f t="shared" si="328"/>
        <v>0</v>
      </c>
      <c r="AK1126" s="18">
        <f t="shared" si="329"/>
        <v>0</v>
      </c>
      <c r="AL1126" s="18">
        <f t="shared" si="330"/>
        <v>0</v>
      </c>
      <c r="AM1126" s="18">
        <f t="shared" si="331"/>
        <v>0</v>
      </c>
      <c r="AN1126" s="18">
        <f t="shared" si="332"/>
        <v>0</v>
      </c>
      <c r="AO1126" s="18">
        <f t="shared" si="345"/>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row>
    <row r="1127" spans="34:52" x14ac:dyDescent="0.25">
      <c r="AH1127" s="17">
        <f t="shared" si="344"/>
        <v>0</v>
      </c>
      <c r="AI1127" s="18">
        <f t="shared" si="327"/>
        <v>0</v>
      </c>
      <c r="AJ1127" s="18">
        <f t="shared" si="328"/>
        <v>0</v>
      </c>
      <c r="AK1127" s="18">
        <f t="shared" si="329"/>
        <v>0</v>
      </c>
      <c r="AL1127" s="18">
        <f t="shared" si="330"/>
        <v>0</v>
      </c>
      <c r="AM1127" s="18">
        <f t="shared" si="331"/>
        <v>0</v>
      </c>
      <c r="AN1127" s="18">
        <f t="shared" si="332"/>
        <v>0</v>
      </c>
      <c r="AO1127" s="18">
        <f t="shared" si="345"/>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row>
    <row r="1128" spans="34:52" x14ac:dyDescent="0.25">
      <c r="AH1128" s="17">
        <f t="shared" si="344"/>
        <v>0</v>
      </c>
      <c r="AI1128" s="18">
        <f t="shared" si="327"/>
        <v>0</v>
      </c>
      <c r="AJ1128" s="18">
        <f t="shared" si="328"/>
        <v>0</v>
      </c>
      <c r="AK1128" s="18">
        <f t="shared" si="329"/>
        <v>0</v>
      </c>
      <c r="AL1128" s="18">
        <f t="shared" si="330"/>
        <v>0</v>
      </c>
      <c r="AM1128" s="18">
        <f t="shared" si="331"/>
        <v>0</v>
      </c>
      <c r="AN1128" s="18">
        <f t="shared" si="332"/>
        <v>0</v>
      </c>
      <c r="AO1128" s="18">
        <f t="shared" si="345"/>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row>
    <row r="1129" spans="34:52" x14ac:dyDescent="0.25">
      <c r="AH1129" s="17">
        <f t="shared" si="344"/>
        <v>0</v>
      </c>
      <c r="AI1129" s="18">
        <f t="shared" si="327"/>
        <v>0</v>
      </c>
      <c r="AJ1129" s="18">
        <f t="shared" si="328"/>
        <v>0</v>
      </c>
      <c r="AK1129" s="18">
        <f t="shared" si="329"/>
        <v>0</v>
      </c>
      <c r="AL1129" s="18">
        <f t="shared" si="330"/>
        <v>0</v>
      </c>
      <c r="AM1129" s="18">
        <f t="shared" si="331"/>
        <v>0</v>
      </c>
      <c r="AN1129" s="18">
        <f t="shared" si="332"/>
        <v>0</v>
      </c>
      <c r="AO1129" s="18">
        <f t="shared" si="345"/>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row>
    <row r="1130" spans="34:52" x14ac:dyDescent="0.25">
      <c r="AH1130" s="17">
        <f t="shared" si="344"/>
        <v>0</v>
      </c>
      <c r="AI1130" s="18">
        <f t="shared" si="327"/>
        <v>0</v>
      </c>
      <c r="AJ1130" s="18">
        <f t="shared" si="328"/>
        <v>0</v>
      </c>
      <c r="AK1130" s="18">
        <f t="shared" si="329"/>
        <v>0</v>
      </c>
      <c r="AL1130" s="18">
        <f t="shared" si="330"/>
        <v>0</v>
      </c>
      <c r="AM1130" s="18">
        <f t="shared" si="331"/>
        <v>0</v>
      </c>
      <c r="AN1130" s="18">
        <f t="shared" si="332"/>
        <v>0</v>
      </c>
      <c r="AO1130" s="18">
        <f t="shared" si="345"/>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row>
    <row r="1131" spans="34:52" x14ac:dyDescent="0.25">
      <c r="AH1131" s="17">
        <f t="shared" si="344"/>
        <v>0</v>
      </c>
      <c r="AI1131" s="18">
        <f t="shared" si="327"/>
        <v>0</v>
      </c>
      <c r="AJ1131" s="18">
        <f t="shared" si="328"/>
        <v>0</v>
      </c>
      <c r="AK1131" s="18">
        <f t="shared" si="329"/>
        <v>0</v>
      </c>
      <c r="AL1131" s="18">
        <f t="shared" si="330"/>
        <v>0</v>
      </c>
      <c r="AM1131" s="18">
        <f t="shared" si="331"/>
        <v>0</v>
      </c>
      <c r="AN1131" s="18">
        <f t="shared" si="332"/>
        <v>0</v>
      </c>
      <c r="AO1131" s="18">
        <f t="shared" si="345"/>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row>
    <row r="1132" spans="34:52" x14ac:dyDescent="0.25">
      <c r="AH1132" s="17">
        <f t="shared" si="344"/>
        <v>0</v>
      </c>
      <c r="AI1132" s="18">
        <f t="shared" si="327"/>
        <v>0</v>
      </c>
      <c r="AJ1132" s="18">
        <f t="shared" si="328"/>
        <v>0</v>
      </c>
      <c r="AK1132" s="18">
        <f t="shared" si="329"/>
        <v>0</v>
      </c>
      <c r="AL1132" s="18">
        <f t="shared" si="330"/>
        <v>0</v>
      </c>
      <c r="AM1132" s="18">
        <f t="shared" si="331"/>
        <v>0</v>
      </c>
      <c r="AN1132" s="18">
        <f t="shared" si="332"/>
        <v>0</v>
      </c>
      <c r="AO1132" s="18">
        <f t="shared" si="345"/>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row>
    <row r="1133" spans="34:52" x14ac:dyDescent="0.25">
      <c r="AH1133" s="17">
        <f t="shared" si="344"/>
        <v>0</v>
      </c>
      <c r="AI1133" s="18">
        <f t="shared" si="327"/>
        <v>0</v>
      </c>
      <c r="AJ1133" s="18">
        <f t="shared" si="328"/>
        <v>0</v>
      </c>
      <c r="AK1133" s="18">
        <f t="shared" si="329"/>
        <v>0</v>
      </c>
      <c r="AL1133" s="18">
        <f t="shared" si="330"/>
        <v>0</v>
      </c>
      <c r="AM1133" s="18">
        <f t="shared" si="331"/>
        <v>0</v>
      </c>
      <c r="AN1133" s="18">
        <f t="shared" si="332"/>
        <v>0</v>
      </c>
      <c r="AO1133" s="18">
        <f t="shared" si="345"/>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row>
    <row r="1134" spans="34:52" x14ac:dyDescent="0.25">
      <c r="AH1134" s="17">
        <f t="shared" si="344"/>
        <v>0</v>
      </c>
      <c r="AI1134" s="18">
        <f t="shared" si="327"/>
        <v>0</v>
      </c>
      <c r="AJ1134" s="18">
        <f t="shared" si="328"/>
        <v>0</v>
      </c>
      <c r="AK1134" s="18">
        <f t="shared" si="329"/>
        <v>0</v>
      </c>
      <c r="AL1134" s="18">
        <f t="shared" si="330"/>
        <v>0</v>
      </c>
      <c r="AM1134" s="18">
        <f t="shared" si="331"/>
        <v>0</v>
      </c>
      <c r="AN1134" s="18">
        <f t="shared" si="332"/>
        <v>0</v>
      </c>
      <c r="AO1134" s="18">
        <f t="shared" si="345"/>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row>
    <row r="1135" spans="34:52" x14ac:dyDescent="0.25">
      <c r="AH1135" s="17">
        <f t="shared" si="344"/>
        <v>0</v>
      </c>
      <c r="AI1135" s="18">
        <f t="shared" si="327"/>
        <v>0</v>
      </c>
      <c r="AJ1135" s="18">
        <f t="shared" si="328"/>
        <v>0</v>
      </c>
      <c r="AK1135" s="18">
        <f t="shared" si="329"/>
        <v>0</v>
      </c>
      <c r="AL1135" s="18">
        <f t="shared" si="330"/>
        <v>0</v>
      </c>
      <c r="AM1135" s="18">
        <f t="shared" si="331"/>
        <v>0</v>
      </c>
      <c r="AN1135" s="18">
        <f t="shared" si="332"/>
        <v>0</v>
      </c>
      <c r="AO1135" s="18">
        <f t="shared" si="345"/>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row>
    <row r="1136" spans="34:52" x14ac:dyDescent="0.25">
      <c r="AH1136" s="17">
        <f t="shared" si="344"/>
        <v>0</v>
      </c>
      <c r="AI1136" s="18">
        <f t="shared" si="327"/>
        <v>0</v>
      </c>
      <c r="AJ1136" s="18">
        <f t="shared" si="328"/>
        <v>0</v>
      </c>
      <c r="AK1136" s="18">
        <f t="shared" si="329"/>
        <v>0</v>
      </c>
      <c r="AL1136" s="18">
        <f t="shared" si="330"/>
        <v>0</v>
      </c>
      <c r="AM1136" s="18">
        <f t="shared" si="331"/>
        <v>0</v>
      </c>
      <c r="AN1136" s="18">
        <f t="shared" si="332"/>
        <v>0</v>
      </c>
      <c r="AO1136" s="18">
        <f t="shared" si="345"/>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row>
    <row r="1137" spans="34:52" x14ac:dyDescent="0.25">
      <c r="AH1137" s="17">
        <f t="shared" si="344"/>
        <v>0</v>
      </c>
      <c r="AI1137" s="18">
        <f t="shared" si="327"/>
        <v>0</v>
      </c>
      <c r="AJ1137" s="18">
        <f t="shared" si="328"/>
        <v>0</v>
      </c>
      <c r="AK1137" s="18">
        <f t="shared" si="329"/>
        <v>0</v>
      </c>
      <c r="AL1137" s="18">
        <f t="shared" si="330"/>
        <v>0</v>
      </c>
      <c r="AM1137" s="18">
        <f t="shared" si="331"/>
        <v>0</v>
      </c>
      <c r="AN1137" s="18">
        <f t="shared" si="332"/>
        <v>0</v>
      </c>
      <c r="AO1137" s="18">
        <f t="shared" si="345"/>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row>
    <row r="1138" spans="34:52" x14ac:dyDescent="0.25">
      <c r="AH1138" s="17">
        <f t="shared" si="344"/>
        <v>0</v>
      </c>
      <c r="AI1138" s="18">
        <f t="shared" si="327"/>
        <v>0</v>
      </c>
      <c r="AJ1138" s="18">
        <f t="shared" si="328"/>
        <v>0</v>
      </c>
      <c r="AK1138" s="18">
        <f t="shared" si="329"/>
        <v>0</v>
      </c>
      <c r="AL1138" s="18">
        <f t="shared" si="330"/>
        <v>0</v>
      </c>
      <c r="AM1138" s="18">
        <f t="shared" si="331"/>
        <v>0</v>
      </c>
      <c r="AN1138" s="18">
        <f t="shared" si="332"/>
        <v>0</v>
      </c>
      <c r="AO1138" s="18">
        <f t="shared" si="345"/>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row>
    <row r="1139" spans="34:52" x14ac:dyDescent="0.25">
      <c r="AH1139" s="17">
        <f t="shared" si="344"/>
        <v>0</v>
      </c>
      <c r="AI1139" s="18">
        <f t="shared" si="327"/>
        <v>0</v>
      </c>
      <c r="AJ1139" s="18">
        <f t="shared" si="328"/>
        <v>0</v>
      </c>
      <c r="AK1139" s="18">
        <f t="shared" si="329"/>
        <v>0</v>
      </c>
      <c r="AL1139" s="18">
        <f t="shared" si="330"/>
        <v>0</v>
      </c>
      <c r="AM1139" s="18">
        <f t="shared" si="331"/>
        <v>0</v>
      </c>
      <c r="AN1139" s="18">
        <f t="shared" si="332"/>
        <v>0</v>
      </c>
      <c r="AO1139" s="18">
        <f t="shared" si="345"/>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row>
    <row r="1140" spans="34:52" x14ac:dyDescent="0.25">
      <c r="AH1140" s="17">
        <f t="shared" si="344"/>
        <v>0</v>
      </c>
      <c r="AI1140" s="18">
        <f t="shared" si="327"/>
        <v>0</v>
      </c>
      <c r="AJ1140" s="18">
        <f t="shared" si="328"/>
        <v>0</v>
      </c>
      <c r="AK1140" s="18">
        <f t="shared" si="329"/>
        <v>0</v>
      </c>
      <c r="AL1140" s="18">
        <f t="shared" si="330"/>
        <v>0</v>
      </c>
      <c r="AM1140" s="18">
        <f t="shared" si="331"/>
        <v>0</v>
      </c>
      <c r="AN1140" s="18">
        <f t="shared" si="332"/>
        <v>0</v>
      </c>
      <c r="AO1140" s="18">
        <f t="shared" si="345"/>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row>
    <row r="1141" spans="34:52" x14ac:dyDescent="0.25">
      <c r="AH1141" s="17">
        <f t="shared" si="344"/>
        <v>0</v>
      </c>
      <c r="AI1141" s="18">
        <f t="shared" si="327"/>
        <v>0</v>
      </c>
      <c r="AJ1141" s="18">
        <f t="shared" si="328"/>
        <v>0</v>
      </c>
      <c r="AK1141" s="18">
        <f t="shared" si="329"/>
        <v>0</v>
      </c>
      <c r="AL1141" s="18">
        <f t="shared" si="330"/>
        <v>0</v>
      </c>
      <c r="AM1141" s="18">
        <f t="shared" si="331"/>
        <v>0</v>
      </c>
      <c r="AN1141" s="18">
        <f t="shared" si="332"/>
        <v>0</v>
      </c>
      <c r="AO1141" s="18">
        <f t="shared" si="345"/>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row>
    <row r="1142" spans="34:52" x14ac:dyDescent="0.25">
      <c r="AH1142" s="17">
        <f t="shared" si="344"/>
        <v>0</v>
      </c>
      <c r="AI1142" s="18">
        <f t="shared" si="327"/>
        <v>0</v>
      </c>
      <c r="AJ1142" s="18">
        <f t="shared" si="328"/>
        <v>0</v>
      </c>
      <c r="AK1142" s="18">
        <f t="shared" si="329"/>
        <v>0</v>
      </c>
      <c r="AL1142" s="18">
        <f t="shared" si="330"/>
        <v>0</v>
      </c>
      <c r="AM1142" s="18">
        <f t="shared" si="331"/>
        <v>0</v>
      </c>
      <c r="AN1142" s="18">
        <f t="shared" si="332"/>
        <v>0</v>
      </c>
      <c r="AO1142" s="18">
        <f t="shared" si="345"/>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row>
    <row r="1143" spans="34:52" x14ac:dyDescent="0.25">
      <c r="AH1143" s="17">
        <f t="shared" si="344"/>
        <v>0</v>
      </c>
      <c r="AI1143" s="18">
        <f t="shared" si="327"/>
        <v>0</v>
      </c>
      <c r="AJ1143" s="18">
        <f t="shared" si="328"/>
        <v>0</v>
      </c>
      <c r="AK1143" s="18">
        <f t="shared" si="329"/>
        <v>0</v>
      </c>
      <c r="AL1143" s="18">
        <f t="shared" si="330"/>
        <v>0</v>
      </c>
      <c r="AM1143" s="18">
        <f t="shared" si="331"/>
        <v>0</v>
      </c>
      <c r="AN1143" s="18">
        <f t="shared" si="332"/>
        <v>0</v>
      </c>
      <c r="AO1143" s="18">
        <f t="shared" si="345"/>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row>
    <row r="1144" spans="34:52" x14ac:dyDescent="0.25">
      <c r="AH1144" s="17">
        <f t="shared" si="344"/>
        <v>0</v>
      </c>
      <c r="AI1144" s="18">
        <f t="shared" si="327"/>
        <v>0</v>
      </c>
      <c r="AJ1144" s="18">
        <f t="shared" si="328"/>
        <v>0</v>
      </c>
      <c r="AK1144" s="18">
        <f t="shared" si="329"/>
        <v>0</v>
      </c>
      <c r="AL1144" s="18">
        <f t="shared" si="330"/>
        <v>0</v>
      </c>
      <c r="AM1144" s="18">
        <f t="shared" si="331"/>
        <v>0</v>
      </c>
      <c r="AN1144" s="18">
        <f t="shared" si="332"/>
        <v>0</v>
      </c>
      <c r="AO1144" s="18">
        <f t="shared" si="345"/>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row>
    <row r="1145" spans="34:52" x14ac:dyDescent="0.25">
      <c r="AH1145" s="17">
        <f t="shared" si="344"/>
        <v>0</v>
      </c>
      <c r="AI1145" s="18">
        <f t="shared" si="327"/>
        <v>0</v>
      </c>
      <c r="AJ1145" s="18">
        <f t="shared" si="328"/>
        <v>0</v>
      </c>
      <c r="AK1145" s="18">
        <f t="shared" si="329"/>
        <v>0</v>
      </c>
      <c r="AL1145" s="18">
        <f t="shared" si="330"/>
        <v>0</v>
      </c>
      <c r="AM1145" s="18">
        <f t="shared" si="331"/>
        <v>0</v>
      </c>
      <c r="AN1145" s="18">
        <f t="shared" si="332"/>
        <v>0</v>
      </c>
      <c r="AO1145" s="18">
        <f t="shared" si="345"/>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row>
    <row r="1146" spans="34:52" x14ac:dyDescent="0.25">
      <c r="AH1146" s="17">
        <f t="shared" si="344"/>
        <v>0</v>
      </c>
      <c r="AI1146" s="18">
        <f t="shared" si="327"/>
        <v>0</v>
      </c>
      <c r="AJ1146" s="18">
        <f t="shared" si="328"/>
        <v>0</v>
      </c>
      <c r="AK1146" s="18">
        <f t="shared" si="329"/>
        <v>0</v>
      </c>
      <c r="AL1146" s="18">
        <f t="shared" si="330"/>
        <v>0</v>
      </c>
      <c r="AM1146" s="18">
        <f t="shared" si="331"/>
        <v>0</v>
      </c>
      <c r="AN1146" s="18">
        <f t="shared" si="332"/>
        <v>0</v>
      </c>
      <c r="AO1146" s="18">
        <f t="shared" si="345"/>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row>
    <row r="1147" spans="34:52" x14ac:dyDescent="0.25">
      <c r="AH1147" s="17">
        <f t="shared" si="344"/>
        <v>0</v>
      </c>
      <c r="AI1147" s="18">
        <f t="shared" si="327"/>
        <v>0</v>
      </c>
      <c r="AJ1147" s="18">
        <f t="shared" si="328"/>
        <v>0</v>
      </c>
      <c r="AK1147" s="18">
        <f t="shared" si="329"/>
        <v>0</v>
      </c>
      <c r="AL1147" s="18">
        <f t="shared" si="330"/>
        <v>0</v>
      </c>
      <c r="AM1147" s="18">
        <f t="shared" si="331"/>
        <v>0</v>
      </c>
      <c r="AN1147" s="18">
        <f t="shared" si="332"/>
        <v>0</v>
      </c>
      <c r="AO1147" s="18">
        <f t="shared" si="345"/>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row>
    <row r="1148" spans="34:52" x14ac:dyDescent="0.25">
      <c r="AH1148" s="17">
        <f t="shared" si="344"/>
        <v>0</v>
      </c>
      <c r="AI1148" s="18">
        <f t="shared" si="327"/>
        <v>0</v>
      </c>
      <c r="AJ1148" s="18">
        <f t="shared" si="328"/>
        <v>0</v>
      </c>
      <c r="AK1148" s="18">
        <f t="shared" si="329"/>
        <v>0</v>
      </c>
      <c r="AL1148" s="18">
        <f t="shared" si="330"/>
        <v>0</v>
      </c>
      <c r="AM1148" s="18">
        <f t="shared" si="331"/>
        <v>0</v>
      </c>
      <c r="AN1148" s="18">
        <f t="shared" si="332"/>
        <v>0</v>
      </c>
      <c r="AO1148" s="18">
        <f t="shared" si="345"/>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row>
    <row r="1149" spans="34:52" x14ac:dyDescent="0.25">
      <c r="AH1149" s="17">
        <f t="shared" si="344"/>
        <v>0</v>
      </c>
      <c r="AI1149" s="18">
        <f t="shared" si="327"/>
        <v>0</v>
      </c>
      <c r="AJ1149" s="18">
        <f t="shared" si="328"/>
        <v>0</v>
      </c>
      <c r="AK1149" s="18">
        <f t="shared" si="329"/>
        <v>0</v>
      </c>
      <c r="AL1149" s="18">
        <f t="shared" si="330"/>
        <v>0</v>
      </c>
      <c r="AM1149" s="18">
        <f t="shared" si="331"/>
        <v>0</v>
      </c>
      <c r="AN1149" s="18">
        <f t="shared" si="332"/>
        <v>0</v>
      </c>
      <c r="AO1149" s="18">
        <f t="shared" si="345"/>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row>
    <row r="1150" spans="34:52" x14ac:dyDescent="0.25">
      <c r="AH1150" s="17">
        <f t="shared" si="344"/>
        <v>0</v>
      </c>
      <c r="AI1150" s="18">
        <f t="shared" si="327"/>
        <v>0</v>
      </c>
      <c r="AJ1150" s="18">
        <f t="shared" si="328"/>
        <v>0</v>
      </c>
      <c r="AK1150" s="18">
        <f t="shared" si="329"/>
        <v>0</v>
      </c>
      <c r="AL1150" s="18">
        <f t="shared" si="330"/>
        <v>0</v>
      </c>
      <c r="AM1150" s="18">
        <f t="shared" si="331"/>
        <v>0</v>
      </c>
      <c r="AN1150" s="18">
        <f t="shared" si="332"/>
        <v>0</v>
      </c>
      <c r="AO1150" s="18">
        <f t="shared" si="345"/>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row>
    <row r="1151" spans="34:52" x14ac:dyDescent="0.25">
      <c r="AH1151" s="17">
        <f t="shared" si="344"/>
        <v>0</v>
      </c>
      <c r="AI1151" s="18">
        <f t="shared" si="327"/>
        <v>0</v>
      </c>
      <c r="AJ1151" s="18">
        <f t="shared" si="328"/>
        <v>0</v>
      </c>
      <c r="AK1151" s="18">
        <f t="shared" si="329"/>
        <v>0</v>
      </c>
      <c r="AL1151" s="18">
        <f t="shared" si="330"/>
        <v>0</v>
      </c>
      <c r="AM1151" s="18">
        <f t="shared" si="331"/>
        <v>0</v>
      </c>
      <c r="AN1151" s="18">
        <f t="shared" si="332"/>
        <v>0</v>
      </c>
      <c r="AO1151" s="18">
        <f t="shared" si="345"/>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row>
    <row r="1152" spans="34:52" x14ac:dyDescent="0.25">
      <c r="AH1152" s="17">
        <f t="shared" si="344"/>
        <v>0</v>
      </c>
      <c r="AI1152" s="18">
        <f t="shared" si="327"/>
        <v>0</v>
      </c>
      <c r="AJ1152" s="18">
        <f t="shared" si="328"/>
        <v>0</v>
      </c>
      <c r="AK1152" s="18">
        <f t="shared" si="329"/>
        <v>0</v>
      </c>
      <c r="AL1152" s="18">
        <f t="shared" si="330"/>
        <v>0</v>
      </c>
      <c r="AM1152" s="18">
        <f t="shared" si="331"/>
        <v>0</v>
      </c>
      <c r="AN1152" s="18">
        <f t="shared" si="332"/>
        <v>0</v>
      </c>
      <c r="AO1152" s="18">
        <f t="shared" si="345"/>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row>
    <row r="1153" spans="34:52" x14ac:dyDescent="0.25">
      <c r="AH1153" s="17">
        <f t="shared" si="344"/>
        <v>0</v>
      </c>
      <c r="AI1153" s="18">
        <f t="shared" si="327"/>
        <v>0</v>
      </c>
      <c r="AJ1153" s="18">
        <f t="shared" si="328"/>
        <v>0</v>
      </c>
      <c r="AK1153" s="18">
        <f t="shared" si="329"/>
        <v>0</v>
      </c>
      <c r="AL1153" s="18">
        <f t="shared" si="330"/>
        <v>0</v>
      </c>
      <c r="AM1153" s="18">
        <f t="shared" si="331"/>
        <v>0</v>
      </c>
      <c r="AN1153" s="18">
        <f t="shared" si="332"/>
        <v>0</v>
      </c>
      <c r="AO1153" s="18">
        <f t="shared" si="345"/>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row>
    <row r="1154" spans="34:52" x14ac:dyDescent="0.25">
      <c r="AH1154" s="17">
        <f t="shared" si="344"/>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si="345"/>
        <v>0</v>
      </c>
      <c r="AP1154" s="18">
        <f t="shared" ref="AP1154:AP1217" si="352">SUMIFS(N1154,T1154,"*"&amp;$BB$1&amp;"*",S1154,"USA")</f>
        <v>0</v>
      </c>
      <c r="AQ1154" s="18">
        <f t="shared" ref="AQ1154:AQ1217" si="353">SUMIFS(M1154,V1154,"*"&amp;$BB$1&amp;"*",U1154,"CSA")</f>
        <v>0</v>
      </c>
      <c r="AR1154" s="18">
        <f t="shared" ref="AR1154:AR1217" si="354">SUMIFS(N1154,V1154,"*"&amp;$BB$1&amp;"*",U1154,"USA")</f>
        <v>0</v>
      </c>
      <c r="AS1154" s="18">
        <f t="shared" ref="AS1154:AS1217" si="355">SUMIFS(M1154,X1154,"*"&amp;$BB$1&amp;"*",W1154,"CSA")</f>
        <v>0</v>
      </c>
      <c r="AT1154" s="18">
        <f t="shared" ref="AT1154:AT1217" si="356">SUMIFS(N1154,X1154,"*"&amp;$BB$1&amp;"*",W1154,"USA")</f>
        <v>0</v>
      </c>
      <c r="AU1154" s="18">
        <f t="shared" ref="AU1154:AU1217" si="357">SUMIFS(M1154,Z1154,"*"&amp;$BB$1&amp;"*",Y1154,"CSA")</f>
        <v>0</v>
      </c>
      <c r="AV1154" s="18">
        <f t="shared" ref="AV1154:AV1217" si="358">SUMIFS(N1154,Z1154,"*"&amp;$BB$1&amp;"*",Y1154,"USA")</f>
        <v>0</v>
      </c>
      <c r="AW1154" s="18">
        <f t="shared" ref="AW1154:AW1217" si="359">SUMIFS(M1154,AB1154,"*"&amp;$BB$1&amp;"*",AA1154,"CSA")</f>
        <v>0</v>
      </c>
      <c r="AX1154" s="18">
        <f t="shared" ref="AX1154:AX1217" si="360">SUMIFS(N1154,AB1154,"*"&amp;$BB$1&amp;"*",AA1154,"USA")</f>
        <v>0</v>
      </c>
      <c r="AY1154" s="18">
        <f t="shared" ref="AY1154:AY1217" si="361">SUMIFS(M1154,AD1154,"*"&amp;$BB$1&amp;"*",AC1154,"CSA")</f>
        <v>0</v>
      </c>
      <c r="AZ1154" s="18">
        <f t="shared" ref="AZ1154:AZ1217" si="362">SUMIFS(N1154,AD1154,"*"&amp;$BB$1&amp;"*",AC1154,"USA")</f>
        <v>0</v>
      </c>
    </row>
    <row r="1155" spans="34:52" x14ac:dyDescent="0.25">
      <c r="AH1155" s="17">
        <f t="shared" ref="AH1155:AH1218" si="363">SUM(AI1155:AZ1155)</f>
        <v>0</v>
      </c>
      <c r="AI1155" s="18">
        <f t="shared" si="346"/>
        <v>0</v>
      </c>
      <c r="AJ1155" s="18">
        <f t="shared" si="347"/>
        <v>0</v>
      </c>
      <c r="AK1155" s="18">
        <f t="shared" si="348"/>
        <v>0</v>
      </c>
      <c r="AL1155" s="18">
        <f t="shared" si="349"/>
        <v>0</v>
      </c>
      <c r="AM1155" s="18">
        <f t="shared" si="350"/>
        <v>0</v>
      </c>
      <c r="AN1155" s="18">
        <f t="shared" si="351"/>
        <v>0</v>
      </c>
      <c r="AO1155" s="18">
        <f t="shared" ref="AO1155:AO1218" si="364">SUMIFS(M1155,T1155,"*"&amp;$BB$1&amp;"*",S1155,"CSA")</f>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row>
    <row r="1156" spans="34:52" x14ac:dyDescent="0.25">
      <c r="AH1156" s="17">
        <f t="shared" si="363"/>
        <v>0</v>
      </c>
      <c r="AI1156" s="18">
        <f t="shared" si="346"/>
        <v>0</v>
      </c>
      <c r="AJ1156" s="18">
        <f t="shared" si="347"/>
        <v>0</v>
      </c>
      <c r="AK1156" s="18">
        <f t="shared" si="348"/>
        <v>0</v>
      </c>
      <c r="AL1156" s="18">
        <f t="shared" si="349"/>
        <v>0</v>
      </c>
      <c r="AM1156" s="18">
        <f t="shared" si="350"/>
        <v>0</v>
      </c>
      <c r="AN1156" s="18">
        <f t="shared" si="351"/>
        <v>0</v>
      </c>
      <c r="AO1156" s="18">
        <f t="shared" si="364"/>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row>
    <row r="1157" spans="34:52" x14ac:dyDescent="0.25">
      <c r="AH1157" s="17">
        <f t="shared" si="363"/>
        <v>0</v>
      </c>
      <c r="AI1157" s="18">
        <f t="shared" si="346"/>
        <v>0</v>
      </c>
      <c r="AJ1157" s="18">
        <f t="shared" si="347"/>
        <v>0</v>
      </c>
      <c r="AK1157" s="18">
        <f t="shared" si="348"/>
        <v>0</v>
      </c>
      <c r="AL1157" s="18">
        <f t="shared" si="349"/>
        <v>0</v>
      </c>
      <c r="AM1157" s="18">
        <f t="shared" si="350"/>
        <v>0</v>
      </c>
      <c r="AN1157" s="18">
        <f t="shared" si="351"/>
        <v>0</v>
      </c>
      <c r="AO1157" s="18">
        <f t="shared" si="364"/>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row>
    <row r="1158" spans="34:52" x14ac:dyDescent="0.25">
      <c r="AH1158" s="17">
        <f t="shared" si="363"/>
        <v>0</v>
      </c>
      <c r="AI1158" s="18">
        <f t="shared" si="346"/>
        <v>0</v>
      </c>
      <c r="AJ1158" s="18">
        <f t="shared" si="347"/>
        <v>0</v>
      </c>
      <c r="AK1158" s="18">
        <f t="shared" si="348"/>
        <v>0</v>
      </c>
      <c r="AL1158" s="18">
        <f t="shared" si="349"/>
        <v>0</v>
      </c>
      <c r="AM1158" s="18">
        <f t="shared" si="350"/>
        <v>0</v>
      </c>
      <c r="AN1158" s="18">
        <f t="shared" si="351"/>
        <v>0</v>
      </c>
      <c r="AO1158" s="18">
        <f t="shared" si="364"/>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row>
    <row r="1159" spans="34:52" x14ac:dyDescent="0.25">
      <c r="AH1159" s="17">
        <f t="shared" si="363"/>
        <v>0</v>
      </c>
      <c r="AI1159" s="18">
        <f t="shared" si="346"/>
        <v>0</v>
      </c>
      <c r="AJ1159" s="18">
        <f t="shared" si="347"/>
        <v>0</v>
      </c>
      <c r="AK1159" s="18">
        <f t="shared" si="348"/>
        <v>0</v>
      </c>
      <c r="AL1159" s="18">
        <f t="shared" si="349"/>
        <v>0</v>
      </c>
      <c r="AM1159" s="18">
        <f t="shared" si="350"/>
        <v>0</v>
      </c>
      <c r="AN1159" s="18">
        <f t="shared" si="351"/>
        <v>0</v>
      </c>
      <c r="AO1159" s="18">
        <f t="shared" si="364"/>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row>
    <row r="1160" spans="34:52" x14ac:dyDescent="0.25">
      <c r="AH1160" s="17">
        <f t="shared" si="363"/>
        <v>0</v>
      </c>
      <c r="AI1160" s="18">
        <f t="shared" si="346"/>
        <v>0</v>
      </c>
      <c r="AJ1160" s="18">
        <f t="shared" si="347"/>
        <v>0</v>
      </c>
      <c r="AK1160" s="18">
        <f t="shared" si="348"/>
        <v>0</v>
      </c>
      <c r="AL1160" s="18">
        <f t="shared" si="349"/>
        <v>0</v>
      </c>
      <c r="AM1160" s="18">
        <f t="shared" si="350"/>
        <v>0</v>
      </c>
      <c r="AN1160" s="18">
        <f t="shared" si="351"/>
        <v>0</v>
      </c>
      <c r="AO1160" s="18">
        <f t="shared" si="364"/>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row>
    <row r="1161" spans="34:52" x14ac:dyDescent="0.25">
      <c r="AH1161" s="17">
        <f t="shared" si="363"/>
        <v>0</v>
      </c>
      <c r="AI1161" s="18">
        <f t="shared" si="346"/>
        <v>0</v>
      </c>
      <c r="AJ1161" s="18">
        <f t="shared" si="347"/>
        <v>0</v>
      </c>
      <c r="AK1161" s="18">
        <f t="shared" si="348"/>
        <v>0</v>
      </c>
      <c r="AL1161" s="18">
        <f t="shared" si="349"/>
        <v>0</v>
      </c>
      <c r="AM1161" s="18">
        <f t="shared" si="350"/>
        <v>0</v>
      </c>
      <c r="AN1161" s="18">
        <f t="shared" si="351"/>
        <v>0</v>
      </c>
      <c r="AO1161" s="18">
        <f t="shared" si="364"/>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row>
    <row r="1162" spans="34:52" x14ac:dyDescent="0.25">
      <c r="AH1162" s="17">
        <f t="shared" si="363"/>
        <v>0</v>
      </c>
      <c r="AI1162" s="18">
        <f t="shared" si="346"/>
        <v>0</v>
      </c>
      <c r="AJ1162" s="18">
        <f t="shared" si="347"/>
        <v>0</v>
      </c>
      <c r="AK1162" s="18">
        <f t="shared" si="348"/>
        <v>0</v>
      </c>
      <c r="AL1162" s="18">
        <f t="shared" si="349"/>
        <v>0</v>
      </c>
      <c r="AM1162" s="18">
        <f t="shared" si="350"/>
        <v>0</v>
      </c>
      <c r="AN1162" s="18">
        <f t="shared" si="351"/>
        <v>0</v>
      </c>
      <c r="AO1162" s="18">
        <f t="shared" si="364"/>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row>
    <row r="1163" spans="34:52" x14ac:dyDescent="0.25">
      <c r="AH1163" s="17">
        <f t="shared" si="363"/>
        <v>0</v>
      </c>
      <c r="AI1163" s="18">
        <f t="shared" si="346"/>
        <v>0</v>
      </c>
      <c r="AJ1163" s="18">
        <f t="shared" si="347"/>
        <v>0</v>
      </c>
      <c r="AK1163" s="18">
        <f t="shared" si="348"/>
        <v>0</v>
      </c>
      <c r="AL1163" s="18">
        <f t="shared" si="349"/>
        <v>0</v>
      </c>
      <c r="AM1163" s="18">
        <f t="shared" si="350"/>
        <v>0</v>
      </c>
      <c r="AN1163" s="18">
        <f t="shared" si="351"/>
        <v>0</v>
      </c>
      <c r="AO1163" s="18">
        <f t="shared" si="364"/>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row>
    <row r="1164" spans="34:52" x14ac:dyDescent="0.25">
      <c r="AH1164" s="17">
        <f t="shared" si="363"/>
        <v>0</v>
      </c>
      <c r="AI1164" s="18">
        <f t="shared" si="346"/>
        <v>0</v>
      </c>
      <c r="AJ1164" s="18">
        <f t="shared" si="347"/>
        <v>0</v>
      </c>
      <c r="AK1164" s="18">
        <f t="shared" si="348"/>
        <v>0</v>
      </c>
      <c r="AL1164" s="18">
        <f t="shared" si="349"/>
        <v>0</v>
      </c>
      <c r="AM1164" s="18">
        <f t="shared" si="350"/>
        <v>0</v>
      </c>
      <c r="AN1164" s="18">
        <f t="shared" si="351"/>
        <v>0</v>
      </c>
      <c r="AO1164" s="18">
        <f t="shared" si="364"/>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row>
    <row r="1165" spans="34:52" x14ac:dyDescent="0.25">
      <c r="AH1165" s="17">
        <f t="shared" si="363"/>
        <v>0</v>
      </c>
      <c r="AI1165" s="18">
        <f t="shared" si="346"/>
        <v>0</v>
      </c>
      <c r="AJ1165" s="18">
        <f t="shared" si="347"/>
        <v>0</v>
      </c>
      <c r="AK1165" s="18">
        <f t="shared" si="348"/>
        <v>0</v>
      </c>
      <c r="AL1165" s="18">
        <f t="shared" si="349"/>
        <v>0</v>
      </c>
      <c r="AM1165" s="18">
        <f t="shared" si="350"/>
        <v>0</v>
      </c>
      <c r="AN1165" s="18">
        <f t="shared" si="351"/>
        <v>0</v>
      </c>
      <c r="AO1165" s="18">
        <f t="shared" si="364"/>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row>
    <row r="1166" spans="34:52" x14ac:dyDescent="0.25">
      <c r="AH1166" s="17">
        <f t="shared" si="363"/>
        <v>0</v>
      </c>
      <c r="AI1166" s="18">
        <f t="shared" si="346"/>
        <v>0</v>
      </c>
      <c r="AJ1166" s="18">
        <f t="shared" si="347"/>
        <v>0</v>
      </c>
      <c r="AK1166" s="18">
        <f t="shared" si="348"/>
        <v>0</v>
      </c>
      <c r="AL1166" s="18">
        <f t="shared" si="349"/>
        <v>0</v>
      </c>
      <c r="AM1166" s="18">
        <f t="shared" si="350"/>
        <v>0</v>
      </c>
      <c r="AN1166" s="18">
        <f t="shared" si="351"/>
        <v>0</v>
      </c>
      <c r="AO1166" s="18">
        <f t="shared" si="364"/>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row>
    <row r="1167" spans="34:52" x14ac:dyDescent="0.25">
      <c r="AH1167" s="17">
        <f t="shared" si="363"/>
        <v>0</v>
      </c>
      <c r="AI1167" s="18">
        <f t="shared" si="346"/>
        <v>0</v>
      </c>
      <c r="AJ1167" s="18">
        <f t="shared" si="347"/>
        <v>0</v>
      </c>
      <c r="AK1167" s="18">
        <f t="shared" si="348"/>
        <v>0</v>
      </c>
      <c r="AL1167" s="18">
        <f t="shared" si="349"/>
        <v>0</v>
      </c>
      <c r="AM1167" s="18">
        <f t="shared" si="350"/>
        <v>0</v>
      </c>
      <c r="AN1167" s="18">
        <f t="shared" si="351"/>
        <v>0</v>
      </c>
      <c r="AO1167" s="18">
        <f t="shared" si="364"/>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row>
    <row r="1168" spans="34:52" x14ac:dyDescent="0.25">
      <c r="AH1168" s="17">
        <f t="shared" si="363"/>
        <v>0</v>
      </c>
      <c r="AI1168" s="18">
        <f t="shared" si="346"/>
        <v>0</v>
      </c>
      <c r="AJ1168" s="18">
        <f t="shared" si="347"/>
        <v>0</v>
      </c>
      <c r="AK1168" s="18">
        <f t="shared" si="348"/>
        <v>0</v>
      </c>
      <c r="AL1168" s="18">
        <f t="shared" si="349"/>
        <v>0</v>
      </c>
      <c r="AM1168" s="18">
        <f t="shared" si="350"/>
        <v>0</v>
      </c>
      <c r="AN1168" s="18">
        <f t="shared" si="351"/>
        <v>0</v>
      </c>
      <c r="AO1168" s="18">
        <f t="shared" si="364"/>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row>
    <row r="1169" spans="34:52" x14ac:dyDescent="0.25">
      <c r="AH1169" s="17">
        <f t="shared" si="363"/>
        <v>0</v>
      </c>
      <c r="AI1169" s="18">
        <f t="shared" si="346"/>
        <v>0</v>
      </c>
      <c r="AJ1169" s="18">
        <f t="shared" si="347"/>
        <v>0</v>
      </c>
      <c r="AK1169" s="18">
        <f t="shared" si="348"/>
        <v>0</v>
      </c>
      <c r="AL1169" s="18">
        <f t="shared" si="349"/>
        <v>0</v>
      </c>
      <c r="AM1169" s="18">
        <f t="shared" si="350"/>
        <v>0</v>
      </c>
      <c r="AN1169" s="18">
        <f t="shared" si="351"/>
        <v>0</v>
      </c>
      <c r="AO1169" s="18">
        <f t="shared" si="364"/>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row>
    <row r="1170" spans="34:52" x14ac:dyDescent="0.25">
      <c r="AH1170" s="17">
        <f t="shared" si="363"/>
        <v>0</v>
      </c>
      <c r="AI1170" s="18">
        <f t="shared" si="346"/>
        <v>0</v>
      </c>
      <c r="AJ1170" s="18">
        <f t="shared" si="347"/>
        <v>0</v>
      </c>
      <c r="AK1170" s="18">
        <f t="shared" si="348"/>
        <v>0</v>
      </c>
      <c r="AL1170" s="18">
        <f t="shared" si="349"/>
        <v>0</v>
      </c>
      <c r="AM1170" s="18">
        <f t="shared" si="350"/>
        <v>0</v>
      </c>
      <c r="AN1170" s="18">
        <f t="shared" si="351"/>
        <v>0</v>
      </c>
      <c r="AO1170" s="18">
        <f t="shared" si="364"/>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row>
    <row r="1171" spans="34:52" x14ac:dyDescent="0.25">
      <c r="AH1171" s="17">
        <f t="shared" si="363"/>
        <v>0</v>
      </c>
      <c r="AI1171" s="18">
        <f t="shared" si="346"/>
        <v>0</v>
      </c>
      <c r="AJ1171" s="18">
        <f t="shared" si="347"/>
        <v>0</v>
      </c>
      <c r="AK1171" s="18">
        <f t="shared" si="348"/>
        <v>0</v>
      </c>
      <c r="AL1171" s="18">
        <f t="shared" si="349"/>
        <v>0</v>
      </c>
      <c r="AM1171" s="18">
        <f t="shared" si="350"/>
        <v>0</v>
      </c>
      <c r="AN1171" s="18">
        <f t="shared" si="351"/>
        <v>0</v>
      </c>
      <c r="AO1171" s="18">
        <f t="shared" si="364"/>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row>
    <row r="1172" spans="34:52" x14ac:dyDescent="0.25">
      <c r="AH1172" s="17">
        <f t="shared" si="363"/>
        <v>0</v>
      </c>
      <c r="AI1172" s="18">
        <f t="shared" si="346"/>
        <v>0</v>
      </c>
      <c r="AJ1172" s="18">
        <f t="shared" si="347"/>
        <v>0</v>
      </c>
      <c r="AK1172" s="18">
        <f t="shared" si="348"/>
        <v>0</v>
      </c>
      <c r="AL1172" s="18">
        <f t="shared" si="349"/>
        <v>0</v>
      </c>
      <c r="AM1172" s="18">
        <f t="shared" si="350"/>
        <v>0</v>
      </c>
      <c r="AN1172" s="18">
        <f t="shared" si="351"/>
        <v>0</v>
      </c>
      <c r="AO1172" s="18">
        <f t="shared" si="364"/>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row>
    <row r="1173" spans="34:52" x14ac:dyDescent="0.25">
      <c r="AH1173" s="17">
        <f t="shared" si="363"/>
        <v>0</v>
      </c>
      <c r="AI1173" s="18">
        <f t="shared" si="346"/>
        <v>0</v>
      </c>
      <c r="AJ1173" s="18">
        <f t="shared" si="347"/>
        <v>0</v>
      </c>
      <c r="AK1173" s="18">
        <f t="shared" si="348"/>
        <v>0</v>
      </c>
      <c r="AL1173" s="18">
        <f t="shared" si="349"/>
        <v>0</v>
      </c>
      <c r="AM1173" s="18">
        <f t="shared" si="350"/>
        <v>0</v>
      </c>
      <c r="AN1173" s="18">
        <f t="shared" si="351"/>
        <v>0</v>
      </c>
      <c r="AO1173" s="18">
        <f t="shared" si="364"/>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row>
    <row r="1174" spans="34:52" x14ac:dyDescent="0.25">
      <c r="AH1174" s="17">
        <f t="shared" si="363"/>
        <v>0</v>
      </c>
      <c r="AI1174" s="18">
        <f t="shared" si="346"/>
        <v>0</v>
      </c>
      <c r="AJ1174" s="18">
        <f t="shared" si="347"/>
        <v>0</v>
      </c>
      <c r="AK1174" s="18">
        <f t="shared" si="348"/>
        <v>0</v>
      </c>
      <c r="AL1174" s="18">
        <f t="shared" si="349"/>
        <v>0</v>
      </c>
      <c r="AM1174" s="18">
        <f t="shared" si="350"/>
        <v>0</v>
      </c>
      <c r="AN1174" s="18">
        <f t="shared" si="351"/>
        <v>0</v>
      </c>
      <c r="AO1174" s="18">
        <f t="shared" si="364"/>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row>
    <row r="1175" spans="34:52" x14ac:dyDescent="0.25">
      <c r="AH1175" s="17">
        <f t="shared" si="363"/>
        <v>0</v>
      </c>
      <c r="AI1175" s="18">
        <f t="shared" si="346"/>
        <v>0</v>
      </c>
      <c r="AJ1175" s="18">
        <f t="shared" si="347"/>
        <v>0</v>
      </c>
      <c r="AK1175" s="18">
        <f t="shared" si="348"/>
        <v>0</v>
      </c>
      <c r="AL1175" s="18">
        <f t="shared" si="349"/>
        <v>0</v>
      </c>
      <c r="AM1175" s="18">
        <f t="shared" si="350"/>
        <v>0</v>
      </c>
      <c r="AN1175" s="18">
        <f t="shared" si="351"/>
        <v>0</v>
      </c>
      <c r="AO1175" s="18">
        <f t="shared" si="364"/>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row>
    <row r="1176" spans="34:52" x14ac:dyDescent="0.25">
      <c r="AH1176" s="17">
        <f t="shared" si="363"/>
        <v>0</v>
      </c>
      <c r="AI1176" s="18">
        <f t="shared" si="346"/>
        <v>0</v>
      </c>
      <c r="AJ1176" s="18">
        <f t="shared" si="347"/>
        <v>0</v>
      </c>
      <c r="AK1176" s="18">
        <f t="shared" si="348"/>
        <v>0</v>
      </c>
      <c r="AL1176" s="18">
        <f t="shared" si="349"/>
        <v>0</v>
      </c>
      <c r="AM1176" s="18">
        <f t="shared" si="350"/>
        <v>0</v>
      </c>
      <c r="AN1176" s="18">
        <f t="shared" si="351"/>
        <v>0</v>
      </c>
      <c r="AO1176" s="18">
        <f t="shared" si="364"/>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row>
    <row r="1177" spans="34:52" x14ac:dyDescent="0.25">
      <c r="AH1177" s="17">
        <f t="shared" si="363"/>
        <v>0</v>
      </c>
      <c r="AI1177" s="18">
        <f t="shared" si="346"/>
        <v>0</v>
      </c>
      <c r="AJ1177" s="18">
        <f t="shared" si="347"/>
        <v>0</v>
      </c>
      <c r="AK1177" s="18">
        <f t="shared" si="348"/>
        <v>0</v>
      </c>
      <c r="AL1177" s="18">
        <f t="shared" si="349"/>
        <v>0</v>
      </c>
      <c r="AM1177" s="18">
        <f t="shared" si="350"/>
        <v>0</v>
      </c>
      <c r="AN1177" s="18">
        <f t="shared" si="351"/>
        <v>0</v>
      </c>
      <c r="AO1177" s="18">
        <f t="shared" si="364"/>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row>
    <row r="1178" spans="34:52" x14ac:dyDescent="0.25">
      <c r="AH1178" s="17">
        <f t="shared" si="363"/>
        <v>0</v>
      </c>
      <c r="AI1178" s="18">
        <f t="shared" si="346"/>
        <v>0</v>
      </c>
      <c r="AJ1178" s="18">
        <f t="shared" si="347"/>
        <v>0</v>
      </c>
      <c r="AK1178" s="18">
        <f t="shared" si="348"/>
        <v>0</v>
      </c>
      <c r="AL1178" s="18">
        <f t="shared" si="349"/>
        <v>0</v>
      </c>
      <c r="AM1178" s="18">
        <f t="shared" si="350"/>
        <v>0</v>
      </c>
      <c r="AN1178" s="18">
        <f t="shared" si="351"/>
        <v>0</v>
      </c>
      <c r="AO1178" s="18">
        <f t="shared" si="364"/>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row>
    <row r="1179" spans="34:52" x14ac:dyDescent="0.25">
      <c r="AH1179" s="17">
        <f t="shared" si="363"/>
        <v>0</v>
      </c>
      <c r="AI1179" s="18">
        <f t="shared" si="346"/>
        <v>0</v>
      </c>
      <c r="AJ1179" s="18">
        <f t="shared" si="347"/>
        <v>0</v>
      </c>
      <c r="AK1179" s="18">
        <f t="shared" si="348"/>
        <v>0</v>
      </c>
      <c r="AL1179" s="18">
        <f t="shared" si="349"/>
        <v>0</v>
      </c>
      <c r="AM1179" s="18">
        <f t="shared" si="350"/>
        <v>0</v>
      </c>
      <c r="AN1179" s="18">
        <f t="shared" si="351"/>
        <v>0</v>
      </c>
      <c r="AO1179" s="18">
        <f t="shared" si="364"/>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row>
    <row r="1180" spans="34:52" x14ac:dyDescent="0.25">
      <c r="AH1180" s="17">
        <f t="shared" si="363"/>
        <v>0</v>
      </c>
      <c r="AI1180" s="18">
        <f t="shared" si="346"/>
        <v>0</v>
      </c>
      <c r="AJ1180" s="18">
        <f t="shared" si="347"/>
        <v>0</v>
      </c>
      <c r="AK1180" s="18">
        <f t="shared" si="348"/>
        <v>0</v>
      </c>
      <c r="AL1180" s="18">
        <f t="shared" si="349"/>
        <v>0</v>
      </c>
      <c r="AM1180" s="18">
        <f t="shared" si="350"/>
        <v>0</v>
      </c>
      <c r="AN1180" s="18">
        <f t="shared" si="351"/>
        <v>0</v>
      </c>
      <c r="AO1180" s="18">
        <f t="shared" si="364"/>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row>
    <row r="1181" spans="34:52" x14ac:dyDescent="0.25">
      <c r="AH1181" s="17">
        <f t="shared" si="363"/>
        <v>0</v>
      </c>
      <c r="AI1181" s="18">
        <f t="shared" si="346"/>
        <v>0</v>
      </c>
      <c r="AJ1181" s="18">
        <f t="shared" si="347"/>
        <v>0</v>
      </c>
      <c r="AK1181" s="18">
        <f t="shared" si="348"/>
        <v>0</v>
      </c>
      <c r="AL1181" s="18">
        <f t="shared" si="349"/>
        <v>0</v>
      </c>
      <c r="AM1181" s="18">
        <f t="shared" si="350"/>
        <v>0</v>
      </c>
      <c r="AN1181" s="18">
        <f t="shared" si="351"/>
        <v>0</v>
      </c>
      <c r="AO1181" s="18">
        <f t="shared" si="364"/>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row>
    <row r="1182" spans="34:52" x14ac:dyDescent="0.25">
      <c r="AH1182" s="17">
        <f t="shared" si="363"/>
        <v>0</v>
      </c>
      <c r="AI1182" s="18">
        <f t="shared" si="346"/>
        <v>0</v>
      </c>
      <c r="AJ1182" s="18">
        <f t="shared" si="347"/>
        <v>0</v>
      </c>
      <c r="AK1182" s="18">
        <f t="shared" si="348"/>
        <v>0</v>
      </c>
      <c r="AL1182" s="18">
        <f t="shared" si="349"/>
        <v>0</v>
      </c>
      <c r="AM1182" s="18">
        <f t="shared" si="350"/>
        <v>0</v>
      </c>
      <c r="AN1182" s="18">
        <f t="shared" si="351"/>
        <v>0</v>
      </c>
      <c r="AO1182" s="18">
        <f t="shared" si="364"/>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row>
    <row r="1183" spans="34:52" x14ac:dyDescent="0.25">
      <c r="AH1183" s="17">
        <f t="shared" si="363"/>
        <v>0</v>
      </c>
      <c r="AI1183" s="18">
        <f t="shared" si="346"/>
        <v>0</v>
      </c>
      <c r="AJ1183" s="18">
        <f t="shared" si="347"/>
        <v>0</v>
      </c>
      <c r="AK1183" s="18">
        <f t="shared" si="348"/>
        <v>0</v>
      </c>
      <c r="AL1183" s="18">
        <f t="shared" si="349"/>
        <v>0</v>
      </c>
      <c r="AM1183" s="18">
        <f t="shared" si="350"/>
        <v>0</v>
      </c>
      <c r="AN1183" s="18">
        <f t="shared" si="351"/>
        <v>0</v>
      </c>
      <c r="AO1183" s="18">
        <f t="shared" si="364"/>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row>
    <row r="1184" spans="34:52" x14ac:dyDescent="0.25">
      <c r="AH1184" s="17">
        <f t="shared" si="363"/>
        <v>0</v>
      </c>
      <c r="AI1184" s="18">
        <f t="shared" si="346"/>
        <v>0</v>
      </c>
      <c r="AJ1184" s="18">
        <f t="shared" si="347"/>
        <v>0</v>
      </c>
      <c r="AK1184" s="18">
        <f t="shared" si="348"/>
        <v>0</v>
      </c>
      <c r="AL1184" s="18">
        <f t="shared" si="349"/>
        <v>0</v>
      </c>
      <c r="AM1184" s="18">
        <f t="shared" si="350"/>
        <v>0</v>
      </c>
      <c r="AN1184" s="18">
        <f t="shared" si="351"/>
        <v>0</v>
      </c>
      <c r="AO1184" s="18">
        <f t="shared" si="364"/>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row>
    <row r="1185" spans="34:52" x14ac:dyDescent="0.25">
      <c r="AH1185" s="17">
        <f t="shared" si="363"/>
        <v>0</v>
      </c>
      <c r="AI1185" s="18">
        <f t="shared" si="346"/>
        <v>0</v>
      </c>
      <c r="AJ1185" s="18">
        <f t="shared" si="347"/>
        <v>0</v>
      </c>
      <c r="AK1185" s="18">
        <f t="shared" si="348"/>
        <v>0</v>
      </c>
      <c r="AL1185" s="18">
        <f t="shared" si="349"/>
        <v>0</v>
      </c>
      <c r="AM1185" s="18">
        <f t="shared" si="350"/>
        <v>0</v>
      </c>
      <c r="AN1185" s="18">
        <f t="shared" si="351"/>
        <v>0</v>
      </c>
      <c r="AO1185" s="18">
        <f t="shared" si="364"/>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row>
    <row r="1186" spans="34:52" x14ac:dyDescent="0.25">
      <c r="AH1186" s="17">
        <f t="shared" si="363"/>
        <v>0</v>
      </c>
      <c r="AI1186" s="18">
        <f t="shared" si="346"/>
        <v>0</v>
      </c>
      <c r="AJ1186" s="18">
        <f t="shared" si="347"/>
        <v>0</v>
      </c>
      <c r="AK1186" s="18">
        <f t="shared" si="348"/>
        <v>0</v>
      </c>
      <c r="AL1186" s="18">
        <f t="shared" si="349"/>
        <v>0</v>
      </c>
      <c r="AM1186" s="18">
        <f t="shared" si="350"/>
        <v>0</v>
      </c>
      <c r="AN1186" s="18">
        <f t="shared" si="351"/>
        <v>0</v>
      </c>
      <c r="AO1186" s="18">
        <f t="shared" si="364"/>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row>
    <row r="1187" spans="34:52" x14ac:dyDescent="0.25">
      <c r="AH1187" s="17">
        <f t="shared" si="363"/>
        <v>0</v>
      </c>
      <c r="AI1187" s="18">
        <f t="shared" si="346"/>
        <v>0</v>
      </c>
      <c r="AJ1187" s="18">
        <f t="shared" si="347"/>
        <v>0</v>
      </c>
      <c r="AK1187" s="18">
        <f t="shared" si="348"/>
        <v>0</v>
      </c>
      <c r="AL1187" s="18">
        <f t="shared" si="349"/>
        <v>0</v>
      </c>
      <c r="AM1187" s="18">
        <f t="shared" si="350"/>
        <v>0</v>
      </c>
      <c r="AN1187" s="18">
        <f t="shared" si="351"/>
        <v>0</v>
      </c>
      <c r="AO1187" s="18">
        <f t="shared" si="364"/>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row>
    <row r="1188" spans="34:52" x14ac:dyDescent="0.25">
      <c r="AH1188" s="17">
        <f t="shared" si="363"/>
        <v>0</v>
      </c>
      <c r="AI1188" s="18">
        <f t="shared" si="346"/>
        <v>0</v>
      </c>
      <c r="AJ1188" s="18">
        <f t="shared" si="347"/>
        <v>0</v>
      </c>
      <c r="AK1188" s="18">
        <f t="shared" si="348"/>
        <v>0</v>
      </c>
      <c r="AL1188" s="18">
        <f t="shared" si="349"/>
        <v>0</v>
      </c>
      <c r="AM1188" s="18">
        <f t="shared" si="350"/>
        <v>0</v>
      </c>
      <c r="AN1188" s="18">
        <f t="shared" si="351"/>
        <v>0</v>
      </c>
      <c r="AO1188" s="18">
        <f t="shared" si="364"/>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row>
    <row r="1189" spans="34:52" x14ac:dyDescent="0.25">
      <c r="AH1189" s="17">
        <f t="shared" si="363"/>
        <v>0</v>
      </c>
      <c r="AI1189" s="18">
        <f t="shared" si="346"/>
        <v>0</v>
      </c>
      <c r="AJ1189" s="18">
        <f t="shared" si="347"/>
        <v>0</v>
      </c>
      <c r="AK1189" s="18">
        <f t="shared" si="348"/>
        <v>0</v>
      </c>
      <c r="AL1189" s="18">
        <f t="shared" si="349"/>
        <v>0</v>
      </c>
      <c r="AM1189" s="18">
        <f t="shared" si="350"/>
        <v>0</v>
      </c>
      <c r="AN1189" s="18">
        <f t="shared" si="351"/>
        <v>0</v>
      </c>
      <c r="AO1189" s="18">
        <f t="shared" si="364"/>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row>
    <row r="1190" spans="34:52" x14ac:dyDescent="0.25">
      <c r="AH1190" s="17">
        <f t="shared" si="363"/>
        <v>0</v>
      </c>
      <c r="AI1190" s="18">
        <f t="shared" si="346"/>
        <v>0</v>
      </c>
      <c r="AJ1190" s="18">
        <f t="shared" si="347"/>
        <v>0</v>
      </c>
      <c r="AK1190" s="18">
        <f t="shared" si="348"/>
        <v>0</v>
      </c>
      <c r="AL1190" s="18">
        <f t="shared" si="349"/>
        <v>0</v>
      </c>
      <c r="AM1190" s="18">
        <f t="shared" si="350"/>
        <v>0</v>
      </c>
      <c r="AN1190" s="18">
        <f t="shared" si="351"/>
        <v>0</v>
      </c>
      <c r="AO1190" s="18">
        <f t="shared" si="364"/>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row>
    <row r="1191" spans="34:52" x14ac:dyDescent="0.25">
      <c r="AH1191" s="17">
        <f t="shared" si="363"/>
        <v>0</v>
      </c>
      <c r="AI1191" s="18">
        <f t="shared" si="346"/>
        <v>0</v>
      </c>
      <c r="AJ1191" s="18">
        <f t="shared" si="347"/>
        <v>0</v>
      </c>
      <c r="AK1191" s="18">
        <f t="shared" si="348"/>
        <v>0</v>
      </c>
      <c r="AL1191" s="18">
        <f t="shared" si="349"/>
        <v>0</v>
      </c>
      <c r="AM1191" s="18">
        <f t="shared" si="350"/>
        <v>0</v>
      </c>
      <c r="AN1191" s="18">
        <f t="shared" si="351"/>
        <v>0</v>
      </c>
      <c r="AO1191" s="18">
        <f t="shared" si="364"/>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row>
    <row r="1192" spans="34:52" x14ac:dyDescent="0.25">
      <c r="AH1192" s="17">
        <f t="shared" si="363"/>
        <v>0</v>
      </c>
      <c r="AI1192" s="18">
        <f t="shared" si="346"/>
        <v>0</v>
      </c>
      <c r="AJ1192" s="18">
        <f t="shared" si="347"/>
        <v>0</v>
      </c>
      <c r="AK1192" s="18">
        <f t="shared" si="348"/>
        <v>0</v>
      </c>
      <c r="AL1192" s="18">
        <f t="shared" si="349"/>
        <v>0</v>
      </c>
      <c r="AM1192" s="18">
        <f t="shared" si="350"/>
        <v>0</v>
      </c>
      <c r="AN1192" s="18">
        <f t="shared" si="351"/>
        <v>0</v>
      </c>
      <c r="AO1192" s="18">
        <f t="shared" si="364"/>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row>
    <row r="1193" spans="34:52" x14ac:dyDescent="0.25">
      <c r="AH1193" s="17">
        <f t="shared" si="363"/>
        <v>0</v>
      </c>
      <c r="AI1193" s="18">
        <f t="shared" si="346"/>
        <v>0</v>
      </c>
      <c r="AJ1193" s="18">
        <f t="shared" si="347"/>
        <v>0</v>
      </c>
      <c r="AK1193" s="18">
        <f t="shared" si="348"/>
        <v>0</v>
      </c>
      <c r="AL1193" s="18">
        <f t="shared" si="349"/>
        <v>0</v>
      </c>
      <c r="AM1193" s="18">
        <f t="shared" si="350"/>
        <v>0</v>
      </c>
      <c r="AN1193" s="18">
        <f t="shared" si="351"/>
        <v>0</v>
      </c>
      <c r="AO1193" s="18">
        <f t="shared" si="364"/>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row>
    <row r="1194" spans="34:52" x14ac:dyDescent="0.25">
      <c r="AH1194" s="17">
        <f t="shared" si="363"/>
        <v>0</v>
      </c>
      <c r="AI1194" s="18">
        <f t="shared" si="346"/>
        <v>0</v>
      </c>
      <c r="AJ1194" s="18">
        <f t="shared" si="347"/>
        <v>0</v>
      </c>
      <c r="AK1194" s="18">
        <f t="shared" si="348"/>
        <v>0</v>
      </c>
      <c r="AL1194" s="18">
        <f t="shared" si="349"/>
        <v>0</v>
      </c>
      <c r="AM1194" s="18">
        <f t="shared" si="350"/>
        <v>0</v>
      </c>
      <c r="AN1194" s="18">
        <f t="shared" si="351"/>
        <v>0</v>
      </c>
      <c r="AO1194" s="18">
        <f t="shared" si="364"/>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row>
    <row r="1195" spans="34:52" x14ac:dyDescent="0.25">
      <c r="AH1195" s="17">
        <f t="shared" si="363"/>
        <v>0</v>
      </c>
      <c r="AI1195" s="18">
        <f t="shared" si="346"/>
        <v>0</v>
      </c>
      <c r="AJ1195" s="18">
        <f t="shared" si="347"/>
        <v>0</v>
      </c>
      <c r="AK1195" s="18">
        <f t="shared" si="348"/>
        <v>0</v>
      </c>
      <c r="AL1195" s="18">
        <f t="shared" si="349"/>
        <v>0</v>
      </c>
      <c r="AM1195" s="18">
        <f t="shared" si="350"/>
        <v>0</v>
      </c>
      <c r="AN1195" s="18">
        <f t="shared" si="351"/>
        <v>0</v>
      </c>
      <c r="AO1195" s="18">
        <f t="shared" si="364"/>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row>
    <row r="1196" spans="34:52" x14ac:dyDescent="0.25">
      <c r="AH1196" s="17">
        <f t="shared" si="363"/>
        <v>0</v>
      </c>
      <c r="AI1196" s="18">
        <f t="shared" si="346"/>
        <v>0</v>
      </c>
      <c r="AJ1196" s="18">
        <f t="shared" si="347"/>
        <v>0</v>
      </c>
      <c r="AK1196" s="18">
        <f t="shared" si="348"/>
        <v>0</v>
      </c>
      <c r="AL1196" s="18">
        <f t="shared" si="349"/>
        <v>0</v>
      </c>
      <c r="AM1196" s="18">
        <f t="shared" si="350"/>
        <v>0</v>
      </c>
      <c r="AN1196" s="18">
        <f t="shared" si="351"/>
        <v>0</v>
      </c>
      <c r="AO1196" s="18">
        <f t="shared" si="364"/>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row>
    <row r="1197" spans="34:52" x14ac:dyDescent="0.25">
      <c r="AH1197" s="17">
        <f t="shared" si="363"/>
        <v>0</v>
      </c>
      <c r="AI1197" s="18">
        <f t="shared" si="346"/>
        <v>0</v>
      </c>
      <c r="AJ1197" s="18">
        <f t="shared" si="347"/>
        <v>0</v>
      </c>
      <c r="AK1197" s="18">
        <f t="shared" si="348"/>
        <v>0</v>
      </c>
      <c r="AL1197" s="18">
        <f t="shared" si="349"/>
        <v>0</v>
      </c>
      <c r="AM1197" s="18">
        <f t="shared" si="350"/>
        <v>0</v>
      </c>
      <c r="AN1197" s="18">
        <f t="shared" si="351"/>
        <v>0</v>
      </c>
      <c r="AO1197" s="18">
        <f t="shared" si="364"/>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row>
    <row r="1198" spans="34:52" x14ac:dyDescent="0.25">
      <c r="AH1198" s="17">
        <f t="shared" si="363"/>
        <v>0</v>
      </c>
      <c r="AI1198" s="18">
        <f t="shared" si="346"/>
        <v>0</v>
      </c>
      <c r="AJ1198" s="18">
        <f t="shared" si="347"/>
        <v>0</v>
      </c>
      <c r="AK1198" s="18">
        <f t="shared" si="348"/>
        <v>0</v>
      </c>
      <c r="AL1198" s="18">
        <f t="shared" si="349"/>
        <v>0</v>
      </c>
      <c r="AM1198" s="18">
        <f t="shared" si="350"/>
        <v>0</v>
      </c>
      <c r="AN1198" s="18">
        <f t="shared" si="351"/>
        <v>0</v>
      </c>
      <c r="AO1198" s="18">
        <f t="shared" si="364"/>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row>
    <row r="1199" spans="34:52" x14ac:dyDescent="0.25">
      <c r="AH1199" s="17">
        <f t="shared" si="363"/>
        <v>0</v>
      </c>
      <c r="AI1199" s="18">
        <f t="shared" si="346"/>
        <v>0</v>
      </c>
      <c r="AJ1199" s="18">
        <f t="shared" si="347"/>
        <v>0</v>
      </c>
      <c r="AK1199" s="18">
        <f t="shared" si="348"/>
        <v>0</v>
      </c>
      <c r="AL1199" s="18">
        <f t="shared" si="349"/>
        <v>0</v>
      </c>
      <c r="AM1199" s="18">
        <f t="shared" si="350"/>
        <v>0</v>
      </c>
      <c r="AN1199" s="18">
        <f t="shared" si="351"/>
        <v>0</v>
      </c>
      <c r="AO1199" s="18">
        <f t="shared" si="364"/>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row>
    <row r="1200" spans="34:52" x14ac:dyDescent="0.25">
      <c r="AH1200" s="17">
        <f t="shared" si="363"/>
        <v>0</v>
      </c>
      <c r="AI1200" s="18">
        <f t="shared" si="346"/>
        <v>0</v>
      </c>
      <c r="AJ1200" s="18">
        <f t="shared" si="347"/>
        <v>0</v>
      </c>
      <c r="AK1200" s="18">
        <f t="shared" si="348"/>
        <v>0</v>
      </c>
      <c r="AL1200" s="18">
        <f t="shared" si="349"/>
        <v>0</v>
      </c>
      <c r="AM1200" s="18">
        <f t="shared" si="350"/>
        <v>0</v>
      </c>
      <c r="AN1200" s="18">
        <f t="shared" si="351"/>
        <v>0</v>
      </c>
      <c r="AO1200" s="18">
        <f t="shared" si="364"/>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row>
    <row r="1201" spans="34:52" x14ac:dyDescent="0.25">
      <c r="AH1201" s="17">
        <f t="shared" si="363"/>
        <v>0</v>
      </c>
      <c r="AI1201" s="18">
        <f t="shared" si="346"/>
        <v>0</v>
      </c>
      <c r="AJ1201" s="18">
        <f t="shared" si="347"/>
        <v>0</v>
      </c>
      <c r="AK1201" s="18">
        <f t="shared" si="348"/>
        <v>0</v>
      </c>
      <c r="AL1201" s="18">
        <f t="shared" si="349"/>
        <v>0</v>
      </c>
      <c r="AM1201" s="18">
        <f t="shared" si="350"/>
        <v>0</v>
      </c>
      <c r="AN1201" s="18">
        <f t="shared" si="351"/>
        <v>0</v>
      </c>
      <c r="AO1201" s="18">
        <f t="shared" si="364"/>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row>
    <row r="1202" spans="34:52" x14ac:dyDescent="0.25">
      <c r="AH1202" s="17">
        <f t="shared" si="363"/>
        <v>0</v>
      </c>
      <c r="AI1202" s="18">
        <f t="shared" si="346"/>
        <v>0</v>
      </c>
      <c r="AJ1202" s="18">
        <f t="shared" si="347"/>
        <v>0</v>
      </c>
      <c r="AK1202" s="18">
        <f t="shared" si="348"/>
        <v>0</v>
      </c>
      <c r="AL1202" s="18">
        <f t="shared" si="349"/>
        <v>0</v>
      </c>
      <c r="AM1202" s="18">
        <f t="shared" si="350"/>
        <v>0</v>
      </c>
      <c r="AN1202" s="18">
        <f t="shared" si="351"/>
        <v>0</v>
      </c>
      <c r="AO1202" s="18">
        <f t="shared" si="364"/>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row>
    <row r="1203" spans="34:52" x14ac:dyDescent="0.25">
      <c r="AH1203" s="17">
        <f t="shared" si="363"/>
        <v>0</v>
      </c>
      <c r="AI1203" s="18">
        <f t="shared" si="346"/>
        <v>0</v>
      </c>
      <c r="AJ1203" s="18">
        <f t="shared" si="347"/>
        <v>0</v>
      </c>
      <c r="AK1203" s="18">
        <f t="shared" si="348"/>
        <v>0</v>
      </c>
      <c r="AL1203" s="18">
        <f t="shared" si="349"/>
        <v>0</v>
      </c>
      <c r="AM1203" s="18">
        <f t="shared" si="350"/>
        <v>0</v>
      </c>
      <c r="AN1203" s="18">
        <f t="shared" si="351"/>
        <v>0</v>
      </c>
      <c r="AO1203" s="18">
        <f t="shared" si="364"/>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row>
    <row r="1204" spans="34:52" x14ac:dyDescent="0.25">
      <c r="AH1204" s="17">
        <f t="shared" si="363"/>
        <v>0</v>
      </c>
      <c r="AI1204" s="18">
        <f t="shared" si="346"/>
        <v>0</v>
      </c>
      <c r="AJ1204" s="18">
        <f t="shared" si="347"/>
        <v>0</v>
      </c>
      <c r="AK1204" s="18">
        <f t="shared" si="348"/>
        <v>0</v>
      </c>
      <c r="AL1204" s="18">
        <f t="shared" si="349"/>
        <v>0</v>
      </c>
      <c r="AM1204" s="18">
        <f t="shared" si="350"/>
        <v>0</v>
      </c>
      <c r="AN1204" s="18">
        <f t="shared" si="351"/>
        <v>0</v>
      </c>
      <c r="AO1204" s="18">
        <f t="shared" si="364"/>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row>
    <row r="1205" spans="34:52" x14ac:dyDescent="0.25">
      <c r="AH1205" s="17">
        <f t="shared" si="363"/>
        <v>0</v>
      </c>
      <c r="AI1205" s="18">
        <f t="shared" si="346"/>
        <v>0</v>
      </c>
      <c r="AJ1205" s="18">
        <f t="shared" si="347"/>
        <v>0</v>
      </c>
      <c r="AK1205" s="18">
        <f t="shared" si="348"/>
        <v>0</v>
      </c>
      <c r="AL1205" s="18">
        <f t="shared" si="349"/>
        <v>0</v>
      </c>
      <c r="AM1205" s="18">
        <f t="shared" si="350"/>
        <v>0</v>
      </c>
      <c r="AN1205" s="18">
        <f t="shared" si="351"/>
        <v>0</v>
      </c>
      <c r="AO1205" s="18">
        <f t="shared" si="364"/>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row>
    <row r="1206" spans="34:52" x14ac:dyDescent="0.25">
      <c r="AH1206" s="17">
        <f t="shared" si="363"/>
        <v>0</v>
      </c>
      <c r="AI1206" s="18">
        <f t="shared" si="346"/>
        <v>0</v>
      </c>
      <c r="AJ1206" s="18">
        <f t="shared" si="347"/>
        <v>0</v>
      </c>
      <c r="AK1206" s="18">
        <f t="shared" si="348"/>
        <v>0</v>
      </c>
      <c r="AL1206" s="18">
        <f t="shared" si="349"/>
        <v>0</v>
      </c>
      <c r="AM1206" s="18">
        <f t="shared" si="350"/>
        <v>0</v>
      </c>
      <c r="AN1206" s="18">
        <f t="shared" si="351"/>
        <v>0</v>
      </c>
      <c r="AO1206" s="18">
        <f t="shared" si="364"/>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row>
    <row r="1207" spans="34:52" x14ac:dyDescent="0.25">
      <c r="AH1207" s="17">
        <f t="shared" si="363"/>
        <v>0</v>
      </c>
      <c r="AI1207" s="18">
        <f t="shared" si="346"/>
        <v>0</v>
      </c>
      <c r="AJ1207" s="18">
        <f t="shared" si="347"/>
        <v>0</v>
      </c>
      <c r="AK1207" s="18">
        <f t="shared" si="348"/>
        <v>0</v>
      </c>
      <c r="AL1207" s="18">
        <f t="shared" si="349"/>
        <v>0</v>
      </c>
      <c r="AM1207" s="18">
        <f t="shared" si="350"/>
        <v>0</v>
      </c>
      <c r="AN1207" s="18">
        <f t="shared" si="351"/>
        <v>0</v>
      </c>
      <c r="AO1207" s="18">
        <f t="shared" si="364"/>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row>
    <row r="1208" spans="34:52" x14ac:dyDescent="0.25">
      <c r="AH1208" s="17">
        <f t="shared" si="363"/>
        <v>0</v>
      </c>
      <c r="AI1208" s="18">
        <f t="shared" si="346"/>
        <v>0</v>
      </c>
      <c r="AJ1208" s="18">
        <f t="shared" si="347"/>
        <v>0</v>
      </c>
      <c r="AK1208" s="18">
        <f t="shared" si="348"/>
        <v>0</v>
      </c>
      <c r="AL1208" s="18">
        <f t="shared" si="349"/>
        <v>0</v>
      </c>
      <c r="AM1208" s="18">
        <f t="shared" si="350"/>
        <v>0</v>
      </c>
      <c r="AN1208" s="18">
        <f t="shared" si="351"/>
        <v>0</v>
      </c>
      <c r="AO1208" s="18">
        <f t="shared" si="364"/>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row>
    <row r="1209" spans="34:52" x14ac:dyDescent="0.25">
      <c r="AH1209" s="17">
        <f t="shared" si="363"/>
        <v>0</v>
      </c>
      <c r="AI1209" s="18">
        <f t="shared" si="346"/>
        <v>0</v>
      </c>
      <c r="AJ1209" s="18">
        <f t="shared" si="347"/>
        <v>0</v>
      </c>
      <c r="AK1209" s="18">
        <f t="shared" si="348"/>
        <v>0</v>
      </c>
      <c r="AL1209" s="18">
        <f t="shared" si="349"/>
        <v>0</v>
      </c>
      <c r="AM1209" s="18">
        <f t="shared" si="350"/>
        <v>0</v>
      </c>
      <c r="AN1209" s="18">
        <f t="shared" si="351"/>
        <v>0</v>
      </c>
      <c r="AO1209" s="18">
        <f t="shared" si="364"/>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row>
    <row r="1210" spans="34:52" x14ac:dyDescent="0.25">
      <c r="AH1210" s="17">
        <f t="shared" si="363"/>
        <v>0</v>
      </c>
      <c r="AI1210" s="18">
        <f t="shared" si="346"/>
        <v>0</v>
      </c>
      <c r="AJ1210" s="18">
        <f t="shared" si="347"/>
        <v>0</v>
      </c>
      <c r="AK1210" s="18">
        <f t="shared" si="348"/>
        <v>0</v>
      </c>
      <c r="AL1210" s="18">
        <f t="shared" si="349"/>
        <v>0</v>
      </c>
      <c r="AM1210" s="18">
        <f t="shared" si="350"/>
        <v>0</v>
      </c>
      <c r="AN1210" s="18">
        <f t="shared" si="351"/>
        <v>0</v>
      </c>
      <c r="AO1210" s="18">
        <f t="shared" si="364"/>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row>
    <row r="1211" spans="34:52" x14ac:dyDescent="0.25">
      <c r="AH1211" s="17">
        <f t="shared" si="363"/>
        <v>0</v>
      </c>
      <c r="AI1211" s="18">
        <f t="shared" si="346"/>
        <v>0</v>
      </c>
      <c r="AJ1211" s="18">
        <f t="shared" si="347"/>
        <v>0</v>
      </c>
      <c r="AK1211" s="18">
        <f t="shared" si="348"/>
        <v>0</v>
      </c>
      <c r="AL1211" s="18">
        <f t="shared" si="349"/>
        <v>0</v>
      </c>
      <c r="AM1211" s="18">
        <f t="shared" si="350"/>
        <v>0</v>
      </c>
      <c r="AN1211" s="18">
        <f t="shared" si="351"/>
        <v>0</v>
      </c>
      <c r="AO1211" s="18">
        <f t="shared" si="364"/>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row>
    <row r="1212" spans="34:52" x14ac:dyDescent="0.25">
      <c r="AH1212" s="17">
        <f t="shared" si="363"/>
        <v>0</v>
      </c>
      <c r="AI1212" s="18">
        <f t="shared" si="346"/>
        <v>0</v>
      </c>
      <c r="AJ1212" s="18">
        <f t="shared" si="347"/>
        <v>0</v>
      </c>
      <c r="AK1212" s="18">
        <f t="shared" si="348"/>
        <v>0</v>
      </c>
      <c r="AL1212" s="18">
        <f t="shared" si="349"/>
        <v>0</v>
      </c>
      <c r="AM1212" s="18">
        <f t="shared" si="350"/>
        <v>0</v>
      </c>
      <c r="AN1212" s="18">
        <f t="shared" si="351"/>
        <v>0</v>
      </c>
      <c r="AO1212" s="18">
        <f t="shared" si="364"/>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row>
    <row r="1213" spans="34:52" x14ac:dyDescent="0.25">
      <c r="AH1213" s="17">
        <f t="shared" si="363"/>
        <v>0</v>
      </c>
      <c r="AI1213" s="18">
        <f t="shared" si="346"/>
        <v>0</v>
      </c>
      <c r="AJ1213" s="18">
        <f t="shared" si="347"/>
        <v>0</v>
      </c>
      <c r="AK1213" s="18">
        <f t="shared" si="348"/>
        <v>0</v>
      </c>
      <c r="AL1213" s="18">
        <f t="shared" si="349"/>
        <v>0</v>
      </c>
      <c r="AM1213" s="18">
        <f t="shared" si="350"/>
        <v>0</v>
      </c>
      <c r="AN1213" s="18">
        <f t="shared" si="351"/>
        <v>0</v>
      </c>
      <c r="AO1213" s="18">
        <f t="shared" si="364"/>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row>
    <row r="1214" spans="34:52" x14ac:dyDescent="0.25">
      <c r="AH1214" s="17">
        <f t="shared" si="363"/>
        <v>0</v>
      </c>
      <c r="AI1214" s="18">
        <f t="shared" si="346"/>
        <v>0</v>
      </c>
      <c r="AJ1214" s="18">
        <f t="shared" si="347"/>
        <v>0</v>
      </c>
      <c r="AK1214" s="18">
        <f t="shared" si="348"/>
        <v>0</v>
      </c>
      <c r="AL1214" s="18">
        <f t="shared" si="349"/>
        <v>0</v>
      </c>
      <c r="AM1214" s="18">
        <f t="shared" si="350"/>
        <v>0</v>
      </c>
      <c r="AN1214" s="18">
        <f t="shared" si="351"/>
        <v>0</v>
      </c>
      <c r="AO1214" s="18">
        <f t="shared" si="364"/>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row>
    <row r="1215" spans="34:52" x14ac:dyDescent="0.25">
      <c r="AH1215" s="17">
        <f t="shared" si="363"/>
        <v>0</v>
      </c>
      <c r="AI1215" s="18">
        <f t="shared" si="346"/>
        <v>0</v>
      </c>
      <c r="AJ1215" s="18">
        <f t="shared" si="347"/>
        <v>0</v>
      </c>
      <c r="AK1215" s="18">
        <f t="shared" si="348"/>
        <v>0</v>
      </c>
      <c r="AL1215" s="18">
        <f t="shared" si="349"/>
        <v>0</v>
      </c>
      <c r="AM1215" s="18">
        <f t="shared" si="350"/>
        <v>0</v>
      </c>
      <c r="AN1215" s="18">
        <f t="shared" si="351"/>
        <v>0</v>
      </c>
      <c r="AO1215" s="18">
        <f t="shared" si="364"/>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row>
    <row r="1216" spans="34:52" x14ac:dyDescent="0.25">
      <c r="AH1216" s="17">
        <f t="shared" si="363"/>
        <v>0</v>
      </c>
      <c r="AI1216" s="18">
        <f t="shared" si="346"/>
        <v>0</v>
      </c>
      <c r="AJ1216" s="18">
        <f t="shared" si="347"/>
        <v>0</v>
      </c>
      <c r="AK1216" s="18">
        <f t="shared" si="348"/>
        <v>0</v>
      </c>
      <c r="AL1216" s="18">
        <f t="shared" si="349"/>
        <v>0</v>
      </c>
      <c r="AM1216" s="18">
        <f t="shared" si="350"/>
        <v>0</v>
      </c>
      <c r="AN1216" s="18">
        <f t="shared" si="351"/>
        <v>0</v>
      </c>
      <c r="AO1216" s="18">
        <f t="shared" si="364"/>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row>
    <row r="1217" spans="34:52" x14ac:dyDescent="0.25">
      <c r="AH1217" s="17">
        <f t="shared" si="363"/>
        <v>0</v>
      </c>
      <c r="AI1217" s="18">
        <f t="shared" si="346"/>
        <v>0</v>
      </c>
      <c r="AJ1217" s="18">
        <f t="shared" si="347"/>
        <v>0</v>
      </c>
      <c r="AK1217" s="18">
        <f t="shared" si="348"/>
        <v>0</v>
      </c>
      <c r="AL1217" s="18">
        <f t="shared" si="349"/>
        <v>0</v>
      </c>
      <c r="AM1217" s="18">
        <f t="shared" si="350"/>
        <v>0</v>
      </c>
      <c r="AN1217" s="18">
        <f t="shared" si="351"/>
        <v>0</v>
      </c>
      <c r="AO1217" s="18">
        <f t="shared" si="364"/>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row>
    <row r="1218" spans="34:52" x14ac:dyDescent="0.25">
      <c r="AH1218" s="17">
        <f t="shared" si="363"/>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si="364"/>
        <v>0</v>
      </c>
      <c r="AP1218" s="18">
        <f t="shared" ref="AP1218:AP1281" si="371">SUMIFS(N1218,T1218,"*"&amp;$BB$1&amp;"*",S1218,"USA")</f>
        <v>0</v>
      </c>
      <c r="AQ1218" s="18">
        <f t="shared" ref="AQ1218:AQ1281" si="372">SUMIFS(M1218,V1218,"*"&amp;$BB$1&amp;"*",U1218,"CSA")</f>
        <v>0</v>
      </c>
      <c r="AR1218" s="18">
        <f t="shared" ref="AR1218:AR1281" si="373">SUMIFS(N1218,V1218,"*"&amp;$BB$1&amp;"*",U1218,"USA")</f>
        <v>0</v>
      </c>
      <c r="AS1218" s="18">
        <f t="shared" ref="AS1218:AS1281" si="374">SUMIFS(M1218,X1218,"*"&amp;$BB$1&amp;"*",W1218,"CSA")</f>
        <v>0</v>
      </c>
      <c r="AT1218" s="18">
        <f t="shared" ref="AT1218:AT1281" si="375">SUMIFS(N1218,X1218,"*"&amp;$BB$1&amp;"*",W1218,"USA")</f>
        <v>0</v>
      </c>
      <c r="AU1218" s="18">
        <f t="shared" ref="AU1218:AU1281" si="376">SUMIFS(M1218,Z1218,"*"&amp;$BB$1&amp;"*",Y1218,"CSA")</f>
        <v>0</v>
      </c>
      <c r="AV1218" s="18">
        <f t="shared" ref="AV1218:AV1281" si="377">SUMIFS(N1218,Z1218,"*"&amp;$BB$1&amp;"*",Y1218,"USA")</f>
        <v>0</v>
      </c>
      <c r="AW1218" s="18">
        <f t="shared" ref="AW1218:AW1281" si="378">SUMIFS(M1218,AB1218,"*"&amp;$BB$1&amp;"*",AA1218,"CSA")</f>
        <v>0</v>
      </c>
      <c r="AX1218" s="18">
        <f t="shared" ref="AX1218:AX1281" si="379">SUMIFS(N1218,AB1218,"*"&amp;$BB$1&amp;"*",AA1218,"USA")</f>
        <v>0</v>
      </c>
      <c r="AY1218" s="18">
        <f t="shared" ref="AY1218:AY1281" si="380">SUMIFS(M1218,AD1218,"*"&amp;$BB$1&amp;"*",AC1218,"CSA")</f>
        <v>0</v>
      </c>
      <c r="AZ1218" s="18">
        <f t="shared" ref="AZ1218:AZ1281" si="381">SUMIFS(N1218,AD1218,"*"&amp;$BB$1&amp;"*",AC1218,"USA")</f>
        <v>0</v>
      </c>
    </row>
    <row r="1219" spans="34:52" x14ac:dyDescent="0.25">
      <c r="AH1219" s="17">
        <f t="shared" ref="AH1219:AH1282" si="382">SUM(AI1219:AZ1219)</f>
        <v>0</v>
      </c>
      <c r="AI1219" s="18">
        <f t="shared" si="365"/>
        <v>0</v>
      </c>
      <c r="AJ1219" s="18">
        <f t="shared" si="366"/>
        <v>0</v>
      </c>
      <c r="AK1219" s="18">
        <f t="shared" si="367"/>
        <v>0</v>
      </c>
      <c r="AL1219" s="18">
        <f t="shared" si="368"/>
        <v>0</v>
      </c>
      <c r="AM1219" s="18">
        <f t="shared" si="369"/>
        <v>0</v>
      </c>
      <c r="AN1219" s="18">
        <f t="shared" si="370"/>
        <v>0</v>
      </c>
      <c r="AO1219" s="18">
        <f t="shared" ref="AO1219:AO1282" si="383">SUMIFS(M1219,T1219,"*"&amp;$BB$1&amp;"*",S1219,"CSA")</f>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row>
    <row r="1220" spans="34:52" x14ac:dyDescent="0.25">
      <c r="AH1220" s="17">
        <f t="shared" si="382"/>
        <v>0</v>
      </c>
      <c r="AI1220" s="18">
        <f t="shared" si="365"/>
        <v>0</v>
      </c>
      <c r="AJ1220" s="18">
        <f t="shared" si="366"/>
        <v>0</v>
      </c>
      <c r="AK1220" s="18">
        <f t="shared" si="367"/>
        <v>0</v>
      </c>
      <c r="AL1220" s="18">
        <f t="shared" si="368"/>
        <v>0</v>
      </c>
      <c r="AM1220" s="18">
        <f t="shared" si="369"/>
        <v>0</v>
      </c>
      <c r="AN1220" s="18">
        <f t="shared" si="370"/>
        <v>0</v>
      </c>
      <c r="AO1220" s="18">
        <f t="shared" si="383"/>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row>
    <row r="1221" spans="34:52" x14ac:dyDescent="0.25">
      <c r="AH1221" s="17">
        <f t="shared" si="382"/>
        <v>0</v>
      </c>
      <c r="AI1221" s="18">
        <f t="shared" si="365"/>
        <v>0</v>
      </c>
      <c r="AJ1221" s="18">
        <f t="shared" si="366"/>
        <v>0</v>
      </c>
      <c r="AK1221" s="18">
        <f t="shared" si="367"/>
        <v>0</v>
      </c>
      <c r="AL1221" s="18">
        <f t="shared" si="368"/>
        <v>0</v>
      </c>
      <c r="AM1221" s="18">
        <f t="shared" si="369"/>
        <v>0</v>
      </c>
      <c r="AN1221" s="18">
        <f t="shared" si="370"/>
        <v>0</v>
      </c>
      <c r="AO1221" s="18">
        <f t="shared" si="383"/>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row>
    <row r="1222" spans="34:52" x14ac:dyDescent="0.25">
      <c r="AH1222" s="17">
        <f t="shared" si="382"/>
        <v>0</v>
      </c>
      <c r="AI1222" s="18">
        <f t="shared" si="365"/>
        <v>0</v>
      </c>
      <c r="AJ1222" s="18">
        <f t="shared" si="366"/>
        <v>0</v>
      </c>
      <c r="AK1222" s="18">
        <f t="shared" si="367"/>
        <v>0</v>
      </c>
      <c r="AL1222" s="18">
        <f t="shared" si="368"/>
        <v>0</v>
      </c>
      <c r="AM1222" s="18">
        <f t="shared" si="369"/>
        <v>0</v>
      </c>
      <c r="AN1222" s="18">
        <f t="shared" si="370"/>
        <v>0</v>
      </c>
      <c r="AO1222" s="18">
        <f t="shared" si="383"/>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row>
    <row r="1223" spans="34:52" x14ac:dyDescent="0.25">
      <c r="AH1223" s="17">
        <f t="shared" si="382"/>
        <v>0</v>
      </c>
      <c r="AI1223" s="18">
        <f t="shared" si="365"/>
        <v>0</v>
      </c>
      <c r="AJ1223" s="18">
        <f t="shared" si="366"/>
        <v>0</v>
      </c>
      <c r="AK1223" s="18">
        <f t="shared" si="367"/>
        <v>0</v>
      </c>
      <c r="AL1223" s="18">
        <f t="shared" si="368"/>
        <v>0</v>
      </c>
      <c r="AM1223" s="18">
        <f t="shared" si="369"/>
        <v>0</v>
      </c>
      <c r="AN1223" s="18">
        <f t="shared" si="370"/>
        <v>0</v>
      </c>
      <c r="AO1223" s="18">
        <f t="shared" si="383"/>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row>
    <row r="1224" spans="34:52" x14ac:dyDescent="0.25">
      <c r="AH1224" s="17">
        <f t="shared" si="382"/>
        <v>0</v>
      </c>
      <c r="AI1224" s="18">
        <f t="shared" si="365"/>
        <v>0</v>
      </c>
      <c r="AJ1224" s="18">
        <f t="shared" si="366"/>
        <v>0</v>
      </c>
      <c r="AK1224" s="18">
        <f t="shared" si="367"/>
        <v>0</v>
      </c>
      <c r="AL1224" s="18">
        <f t="shared" si="368"/>
        <v>0</v>
      </c>
      <c r="AM1224" s="18">
        <f t="shared" si="369"/>
        <v>0</v>
      </c>
      <c r="AN1224" s="18">
        <f t="shared" si="370"/>
        <v>0</v>
      </c>
      <c r="AO1224" s="18">
        <f t="shared" si="383"/>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row>
    <row r="1225" spans="34:52" x14ac:dyDescent="0.25">
      <c r="AH1225" s="17">
        <f t="shared" si="382"/>
        <v>0</v>
      </c>
      <c r="AI1225" s="18">
        <f t="shared" si="365"/>
        <v>0</v>
      </c>
      <c r="AJ1225" s="18">
        <f t="shared" si="366"/>
        <v>0</v>
      </c>
      <c r="AK1225" s="18">
        <f t="shared" si="367"/>
        <v>0</v>
      </c>
      <c r="AL1225" s="18">
        <f t="shared" si="368"/>
        <v>0</v>
      </c>
      <c r="AM1225" s="18">
        <f t="shared" si="369"/>
        <v>0</v>
      </c>
      <c r="AN1225" s="18">
        <f t="shared" si="370"/>
        <v>0</v>
      </c>
      <c r="AO1225" s="18">
        <f t="shared" si="383"/>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row>
    <row r="1226" spans="34:52" x14ac:dyDescent="0.25">
      <c r="AH1226" s="17">
        <f t="shared" si="382"/>
        <v>0</v>
      </c>
      <c r="AI1226" s="18">
        <f t="shared" si="365"/>
        <v>0</v>
      </c>
      <c r="AJ1226" s="18">
        <f t="shared" si="366"/>
        <v>0</v>
      </c>
      <c r="AK1226" s="18">
        <f t="shared" si="367"/>
        <v>0</v>
      </c>
      <c r="AL1226" s="18">
        <f t="shared" si="368"/>
        <v>0</v>
      </c>
      <c r="AM1226" s="18">
        <f t="shared" si="369"/>
        <v>0</v>
      </c>
      <c r="AN1226" s="18">
        <f t="shared" si="370"/>
        <v>0</v>
      </c>
      <c r="AO1226" s="18">
        <f t="shared" si="383"/>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row>
    <row r="1227" spans="34:52" x14ac:dyDescent="0.25">
      <c r="AH1227" s="17">
        <f t="shared" si="382"/>
        <v>0</v>
      </c>
      <c r="AI1227" s="18">
        <f t="shared" si="365"/>
        <v>0</v>
      </c>
      <c r="AJ1227" s="18">
        <f t="shared" si="366"/>
        <v>0</v>
      </c>
      <c r="AK1227" s="18">
        <f t="shared" si="367"/>
        <v>0</v>
      </c>
      <c r="AL1227" s="18">
        <f t="shared" si="368"/>
        <v>0</v>
      </c>
      <c r="AM1227" s="18">
        <f t="shared" si="369"/>
        <v>0</v>
      </c>
      <c r="AN1227" s="18">
        <f t="shared" si="370"/>
        <v>0</v>
      </c>
      <c r="AO1227" s="18">
        <f t="shared" si="383"/>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row>
    <row r="1228" spans="34:52" x14ac:dyDescent="0.25">
      <c r="AH1228" s="17">
        <f t="shared" si="382"/>
        <v>0</v>
      </c>
      <c r="AI1228" s="18">
        <f t="shared" si="365"/>
        <v>0</v>
      </c>
      <c r="AJ1228" s="18">
        <f t="shared" si="366"/>
        <v>0</v>
      </c>
      <c r="AK1228" s="18">
        <f t="shared" si="367"/>
        <v>0</v>
      </c>
      <c r="AL1228" s="18">
        <f t="shared" si="368"/>
        <v>0</v>
      </c>
      <c r="AM1228" s="18">
        <f t="shared" si="369"/>
        <v>0</v>
      </c>
      <c r="AN1228" s="18">
        <f t="shared" si="370"/>
        <v>0</v>
      </c>
      <c r="AO1228" s="18">
        <f t="shared" si="383"/>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row>
    <row r="1229" spans="34:52" x14ac:dyDescent="0.25">
      <c r="AH1229" s="17">
        <f t="shared" si="382"/>
        <v>0</v>
      </c>
      <c r="AI1229" s="18">
        <f t="shared" si="365"/>
        <v>0</v>
      </c>
      <c r="AJ1229" s="18">
        <f t="shared" si="366"/>
        <v>0</v>
      </c>
      <c r="AK1229" s="18">
        <f t="shared" si="367"/>
        <v>0</v>
      </c>
      <c r="AL1229" s="18">
        <f t="shared" si="368"/>
        <v>0</v>
      </c>
      <c r="AM1229" s="18">
        <f t="shared" si="369"/>
        <v>0</v>
      </c>
      <c r="AN1229" s="18">
        <f t="shared" si="370"/>
        <v>0</v>
      </c>
      <c r="AO1229" s="18">
        <f t="shared" si="383"/>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row>
    <row r="1230" spans="34:52" x14ac:dyDescent="0.25">
      <c r="AH1230" s="17">
        <f t="shared" si="382"/>
        <v>0</v>
      </c>
      <c r="AI1230" s="18">
        <f t="shared" si="365"/>
        <v>0</v>
      </c>
      <c r="AJ1230" s="18">
        <f t="shared" si="366"/>
        <v>0</v>
      </c>
      <c r="AK1230" s="18">
        <f t="shared" si="367"/>
        <v>0</v>
      </c>
      <c r="AL1230" s="18">
        <f t="shared" si="368"/>
        <v>0</v>
      </c>
      <c r="AM1230" s="18">
        <f t="shared" si="369"/>
        <v>0</v>
      </c>
      <c r="AN1230" s="18">
        <f t="shared" si="370"/>
        <v>0</v>
      </c>
      <c r="AO1230" s="18">
        <f t="shared" si="383"/>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row>
    <row r="1231" spans="34:52" x14ac:dyDescent="0.25">
      <c r="AH1231" s="17">
        <f t="shared" si="382"/>
        <v>0</v>
      </c>
      <c r="AI1231" s="18">
        <f t="shared" si="365"/>
        <v>0</v>
      </c>
      <c r="AJ1231" s="18">
        <f t="shared" si="366"/>
        <v>0</v>
      </c>
      <c r="AK1231" s="18">
        <f t="shared" si="367"/>
        <v>0</v>
      </c>
      <c r="AL1231" s="18">
        <f t="shared" si="368"/>
        <v>0</v>
      </c>
      <c r="AM1231" s="18">
        <f t="shared" si="369"/>
        <v>0</v>
      </c>
      <c r="AN1231" s="18">
        <f t="shared" si="370"/>
        <v>0</v>
      </c>
      <c r="AO1231" s="18">
        <f t="shared" si="383"/>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row>
    <row r="1232" spans="34:52" x14ac:dyDescent="0.25">
      <c r="AH1232" s="17">
        <f t="shared" si="382"/>
        <v>0</v>
      </c>
      <c r="AI1232" s="18">
        <f t="shared" si="365"/>
        <v>0</v>
      </c>
      <c r="AJ1232" s="18">
        <f t="shared" si="366"/>
        <v>0</v>
      </c>
      <c r="AK1232" s="18">
        <f t="shared" si="367"/>
        <v>0</v>
      </c>
      <c r="AL1232" s="18">
        <f t="shared" si="368"/>
        <v>0</v>
      </c>
      <c r="AM1232" s="18">
        <f t="shared" si="369"/>
        <v>0</v>
      </c>
      <c r="AN1232" s="18">
        <f t="shared" si="370"/>
        <v>0</v>
      </c>
      <c r="AO1232" s="18">
        <f t="shared" si="383"/>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row>
    <row r="1233" spans="34:52" x14ac:dyDescent="0.25">
      <c r="AH1233" s="17">
        <f t="shared" si="382"/>
        <v>0</v>
      </c>
      <c r="AI1233" s="18">
        <f t="shared" si="365"/>
        <v>0</v>
      </c>
      <c r="AJ1233" s="18">
        <f t="shared" si="366"/>
        <v>0</v>
      </c>
      <c r="AK1233" s="18">
        <f t="shared" si="367"/>
        <v>0</v>
      </c>
      <c r="AL1233" s="18">
        <f t="shared" si="368"/>
        <v>0</v>
      </c>
      <c r="AM1233" s="18">
        <f t="shared" si="369"/>
        <v>0</v>
      </c>
      <c r="AN1233" s="18">
        <f t="shared" si="370"/>
        <v>0</v>
      </c>
      <c r="AO1233" s="18">
        <f t="shared" si="383"/>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row>
    <row r="1234" spans="34:52" x14ac:dyDescent="0.25">
      <c r="AH1234" s="17">
        <f t="shared" si="382"/>
        <v>0</v>
      </c>
      <c r="AI1234" s="18">
        <f t="shared" si="365"/>
        <v>0</v>
      </c>
      <c r="AJ1234" s="18">
        <f t="shared" si="366"/>
        <v>0</v>
      </c>
      <c r="AK1234" s="18">
        <f t="shared" si="367"/>
        <v>0</v>
      </c>
      <c r="AL1234" s="18">
        <f t="shared" si="368"/>
        <v>0</v>
      </c>
      <c r="AM1234" s="18">
        <f t="shared" si="369"/>
        <v>0</v>
      </c>
      <c r="AN1234" s="18">
        <f t="shared" si="370"/>
        <v>0</v>
      </c>
      <c r="AO1234" s="18">
        <f t="shared" si="383"/>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row>
    <row r="1235" spans="34:52" x14ac:dyDescent="0.25">
      <c r="AH1235" s="17">
        <f t="shared" si="382"/>
        <v>0</v>
      </c>
      <c r="AI1235" s="18">
        <f t="shared" si="365"/>
        <v>0</v>
      </c>
      <c r="AJ1235" s="18">
        <f t="shared" si="366"/>
        <v>0</v>
      </c>
      <c r="AK1235" s="18">
        <f t="shared" si="367"/>
        <v>0</v>
      </c>
      <c r="AL1235" s="18">
        <f t="shared" si="368"/>
        <v>0</v>
      </c>
      <c r="AM1235" s="18">
        <f t="shared" si="369"/>
        <v>0</v>
      </c>
      <c r="AN1235" s="18">
        <f t="shared" si="370"/>
        <v>0</v>
      </c>
      <c r="AO1235" s="18">
        <f t="shared" si="383"/>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row>
    <row r="1236" spans="34:52" x14ac:dyDescent="0.25">
      <c r="AH1236" s="17">
        <f t="shared" si="382"/>
        <v>0</v>
      </c>
      <c r="AI1236" s="18">
        <f t="shared" si="365"/>
        <v>0</v>
      </c>
      <c r="AJ1236" s="18">
        <f t="shared" si="366"/>
        <v>0</v>
      </c>
      <c r="AK1236" s="18">
        <f t="shared" si="367"/>
        <v>0</v>
      </c>
      <c r="AL1236" s="18">
        <f t="shared" si="368"/>
        <v>0</v>
      </c>
      <c r="AM1236" s="18">
        <f t="shared" si="369"/>
        <v>0</v>
      </c>
      <c r="AN1236" s="18">
        <f t="shared" si="370"/>
        <v>0</v>
      </c>
      <c r="AO1236" s="18">
        <f t="shared" si="383"/>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row>
    <row r="1237" spans="34:52" x14ac:dyDescent="0.25">
      <c r="AH1237" s="17">
        <f t="shared" si="382"/>
        <v>0</v>
      </c>
      <c r="AI1237" s="18">
        <f t="shared" si="365"/>
        <v>0</v>
      </c>
      <c r="AJ1237" s="18">
        <f t="shared" si="366"/>
        <v>0</v>
      </c>
      <c r="AK1237" s="18">
        <f t="shared" si="367"/>
        <v>0</v>
      </c>
      <c r="AL1237" s="18">
        <f t="shared" si="368"/>
        <v>0</v>
      </c>
      <c r="AM1237" s="18">
        <f t="shared" si="369"/>
        <v>0</v>
      </c>
      <c r="AN1237" s="18">
        <f t="shared" si="370"/>
        <v>0</v>
      </c>
      <c r="AO1237" s="18">
        <f t="shared" si="383"/>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row>
    <row r="1238" spans="34:52" x14ac:dyDescent="0.25">
      <c r="AH1238" s="17">
        <f t="shared" si="382"/>
        <v>0</v>
      </c>
      <c r="AI1238" s="18">
        <f t="shared" si="365"/>
        <v>0</v>
      </c>
      <c r="AJ1238" s="18">
        <f t="shared" si="366"/>
        <v>0</v>
      </c>
      <c r="AK1238" s="18">
        <f t="shared" si="367"/>
        <v>0</v>
      </c>
      <c r="AL1238" s="18">
        <f t="shared" si="368"/>
        <v>0</v>
      </c>
      <c r="AM1238" s="18">
        <f t="shared" si="369"/>
        <v>0</v>
      </c>
      <c r="AN1238" s="18">
        <f t="shared" si="370"/>
        <v>0</v>
      </c>
      <c r="AO1238" s="18">
        <f t="shared" si="383"/>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row>
    <row r="1239" spans="34:52" x14ac:dyDescent="0.25">
      <c r="AH1239" s="17">
        <f t="shared" si="382"/>
        <v>0</v>
      </c>
      <c r="AI1239" s="18">
        <f t="shared" si="365"/>
        <v>0</v>
      </c>
      <c r="AJ1239" s="18">
        <f t="shared" si="366"/>
        <v>0</v>
      </c>
      <c r="AK1239" s="18">
        <f t="shared" si="367"/>
        <v>0</v>
      </c>
      <c r="AL1239" s="18">
        <f t="shared" si="368"/>
        <v>0</v>
      </c>
      <c r="AM1239" s="18">
        <f t="shared" si="369"/>
        <v>0</v>
      </c>
      <c r="AN1239" s="18">
        <f t="shared" si="370"/>
        <v>0</v>
      </c>
      <c r="AO1239" s="18">
        <f t="shared" si="383"/>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row>
    <row r="1240" spans="34:52" x14ac:dyDescent="0.25">
      <c r="AH1240" s="17">
        <f t="shared" si="382"/>
        <v>0</v>
      </c>
      <c r="AI1240" s="18">
        <f t="shared" si="365"/>
        <v>0</v>
      </c>
      <c r="AJ1240" s="18">
        <f t="shared" si="366"/>
        <v>0</v>
      </c>
      <c r="AK1240" s="18">
        <f t="shared" si="367"/>
        <v>0</v>
      </c>
      <c r="AL1240" s="18">
        <f t="shared" si="368"/>
        <v>0</v>
      </c>
      <c r="AM1240" s="18">
        <f t="shared" si="369"/>
        <v>0</v>
      </c>
      <c r="AN1240" s="18">
        <f t="shared" si="370"/>
        <v>0</v>
      </c>
      <c r="AO1240" s="18">
        <f t="shared" si="383"/>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row>
    <row r="1241" spans="34:52" x14ac:dyDescent="0.25">
      <c r="AH1241" s="17">
        <f t="shared" si="382"/>
        <v>0</v>
      </c>
      <c r="AI1241" s="18">
        <f t="shared" si="365"/>
        <v>0</v>
      </c>
      <c r="AJ1241" s="18">
        <f t="shared" si="366"/>
        <v>0</v>
      </c>
      <c r="AK1241" s="18">
        <f t="shared" si="367"/>
        <v>0</v>
      </c>
      <c r="AL1241" s="18">
        <f t="shared" si="368"/>
        <v>0</v>
      </c>
      <c r="AM1241" s="18">
        <f t="shared" si="369"/>
        <v>0</v>
      </c>
      <c r="AN1241" s="18">
        <f t="shared" si="370"/>
        <v>0</v>
      </c>
      <c r="AO1241" s="18">
        <f t="shared" si="383"/>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row>
    <row r="1242" spans="34:52" x14ac:dyDescent="0.25">
      <c r="AH1242" s="17">
        <f t="shared" si="382"/>
        <v>0</v>
      </c>
      <c r="AI1242" s="18">
        <f t="shared" si="365"/>
        <v>0</v>
      </c>
      <c r="AJ1242" s="18">
        <f t="shared" si="366"/>
        <v>0</v>
      </c>
      <c r="AK1242" s="18">
        <f t="shared" si="367"/>
        <v>0</v>
      </c>
      <c r="AL1242" s="18">
        <f t="shared" si="368"/>
        <v>0</v>
      </c>
      <c r="AM1242" s="18">
        <f t="shared" si="369"/>
        <v>0</v>
      </c>
      <c r="AN1242" s="18">
        <f t="shared" si="370"/>
        <v>0</v>
      </c>
      <c r="AO1242" s="18">
        <f t="shared" si="383"/>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row>
    <row r="1243" spans="34:52" x14ac:dyDescent="0.25">
      <c r="AH1243" s="17">
        <f t="shared" si="382"/>
        <v>0</v>
      </c>
      <c r="AI1243" s="18">
        <f t="shared" si="365"/>
        <v>0</v>
      </c>
      <c r="AJ1243" s="18">
        <f t="shared" si="366"/>
        <v>0</v>
      </c>
      <c r="AK1243" s="18">
        <f t="shared" si="367"/>
        <v>0</v>
      </c>
      <c r="AL1243" s="18">
        <f t="shared" si="368"/>
        <v>0</v>
      </c>
      <c r="AM1243" s="18">
        <f t="shared" si="369"/>
        <v>0</v>
      </c>
      <c r="AN1243" s="18">
        <f t="shared" si="370"/>
        <v>0</v>
      </c>
      <c r="AO1243" s="18">
        <f t="shared" si="383"/>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row>
    <row r="1244" spans="34:52" x14ac:dyDescent="0.25">
      <c r="AH1244" s="17">
        <f t="shared" si="382"/>
        <v>0</v>
      </c>
      <c r="AI1244" s="18">
        <f t="shared" si="365"/>
        <v>0</v>
      </c>
      <c r="AJ1244" s="18">
        <f t="shared" si="366"/>
        <v>0</v>
      </c>
      <c r="AK1244" s="18">
        <f t="shared" si="367"/>
        <v>0</v>
      </c>
      <c r="AL1244" s="18">
        <f t="shared" si="368"/>
        <v>0</v>
      </c>
      <c r="AM1244" s="18">
        <f t="shared" si="369"/>
        <v>0</v>
      </c>
      <c r="AN1244" s="18">
        <f t="shared" si="370"/>
        <v>0</v>
      </c>
      <c r="AO1244" s="18">
        <f t="shared" si="383"/>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row>
    <row r="1245" spans="34:52" x14ac:dyDescent="0.25">
      <c r="AH1245" s="17">
        <f t="shared" si="382"/>
        <v>0</v>
      </c>
      <c r="AI1245" s="18">
        <f t="shared" si="365"/>
        <v>0</v>
      </c>
      <c r="AJ1245" s="18">
        <f t="shared" si="366"/>
        <v>0</v>
      </c>
      <c r="AK1245" s="18">
        <f t="shared" si="367"/>
        <v>0</v>
      </c>
      <c r="AL1245" s="18">
        <f t="shared" si="368"/>
        <v>0</v>
      </c>
      <c r="AM1245" s="18">
        <f t="shared" si="369"/>
        <v>0</v>
      </c>
      <c r="AN1245" s="18">
        <f t="shared" si="370"/>
        <v>0</v>
      </c>
      <c r="AO1245" s="18">
        <f t="shared" si="383"/>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row>
    <row r="1246" spans="34:52" x14ac:dyDescent="0.25">
      <c r="AH1246" s="17">
        <f t="shared" si="382"/>
        <v>0</v>
      </c>
      <c r="AI1246" s="18">
        <f t="shared" si="365"/>
        <v>0</v>
      </c>
      <c r="AJ1246" s="18">
        <f t="shared" si="366"/>
        <v>0</v>
      </c>
      <c r="AK1246" s="18">
        <f t="shared" si="367"/>
        <v>0</v>
      </c>
      <c r="AL1246" s="18">
        <f t="shared" si="368"/>
        <v>0</v>
      </c>
      <c r="AM1246" s="18">
        <f t="shared" si="369"/>
        <v>0</v>
      </c>
      <c r="AN1246" s="18">
        <f t="shared" si="370"/>
        <v>0</v>
      </c>
      <c r="AO1246" s="18">
        <f t="shared" si="383"/>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row>
    <row r="1247" spans="34:52" x14ac:dyDescent="0.25">
      <c r="AH1247" s="17">
        <f t="shared" si="382"/>
        <v>0</v>
      </c>
      <c r="AI1247" s="18">
        <f t="shared" si="365"/>
        <v>0</v>
      </c>
      <c r="AJ1247" s="18">
        <f t="shared" si="366"/>
        <v>0</v>
      </c>
      <c r="AK1247" s="18">
        <f t="shared" si="367"/>
        <v>0</v>
      </c>
      <c r="AL1247" s="18">
        <f t="shared" si="368"/>
        <v>0</v>
      </c>
      <c r="AM1247" s="18">
        <f t="shared" si="369"/>
        <v>0</v>
      </c>
      <c r="AN1247" s="18">
        <f t="shared" si="370"/>
        <v>0</v>
      </c>
      <c r="AO1247" s="18">
        <f t="shared" si="383"/>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row>
    <row r="1248" spans="34:52" x14ac:dyDescent="0.25">
      <c r="AH1248" s="17">
        <f t="shared" si="382"/>
        <v>0</v>
      </c>
      <c r="AI1248" s="18">
        <f t="shared" si="365"/>
        <v>0</v>
      </c>
      <c r="AJ1248" s="18">
        <f t="shared" si="366"/>
        <v>0</v>
      </c>
      <c r="AK1248" s="18">
        <f t="shared" si="367"/>
        <v>0</v>
      </c>
      <c r="AL1248" s="18">
        <f t="shared" si="368"/>
        <v>0</v>
      </c>
      <c r="AM1248" s="18">
        <f t="shared" si="369"/>
        <v>0</v>
      </c>
      <c r="AN1248" s="18">
        <f t="shared" si="370"/>
        <v>0</v>
      </c>
      <c r="AO1248" s="18">
        <f t="shared" si="383"/>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row>
    <row r="1249" spans="34:52" x14ac:dyDescent="0.25">
      <c r="AH1249" s="17">
        <f t="shared" si="382"/>
        <v>0</v>
      </c>
      <c r="AI1249" s="18">
        <f t="shared" si="365"/>
        <v>0</v>
      </c>
      <c r="AJ1249" s="18">
        <f t="shared" si="366"/>
        <v>0</v>
      </c>
      <c r="AK1249" s="18">
        <f t="shared" si="367"/>
        <v>0</v>
      </c>
      <c r="AL1249" s="18">
        <f t="shared" si="368"/>
        <v>0</v>
      </c>
      <c r="AM1249" s="18">
        <f t="shared" si="369"/>
        <v>0</v>
      </c>
      <c r="AN1249" s="18">
        <f t="shared" si="370"/>
        <v>0</v>
      </c>
      <c r="AO1249" s="18">
        <f t="shared" si="383"/>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row>
    <row r="1250" spans="34:52" x14ac:dyDescent="0.25">
      <c r="AH1250" s="17">
        <f t="shared" si="382"/>
        <v>0</v>
      </c>
      <c r="AI1250" s="18">
        <f t="shared" si="365"/>
        <v>0</v>
      </c>
      <c r="AJ1250" s="18">
        <f t="shared" si="366"/>
        <v>0</v>
      </c>
      <c r="AK1250" s="18">
        <f t="shared" si="367"/>
        <v>0</v>
      </c>
      <c r="AL1250" s="18">
        <f t="shared" si="368"/>
        <v>0</v>
      </c>
      <c r="AM1250" s="18">
        <f t="shared" si="369"/>
        <v>0</v>
      </c>
      <c r="AN1250" s="18">
        <f t="shared" si="370"/>
        <v>0</v>
      </c>
      <c r="AO1250" s="18">
        <f t="shared" si="383"/>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row>
    <row r="1251" spans="34:52" x14ac:dyDescent="0.25">
      <c r="AH1251" s="17">
        <f t="shared" si="382"/>
        <v>0</v>
      </c>
      <c r="AI1251" s="18">
        <f t="shared" si="365"/>
        <v>0</v>
      </c>
      <c r="AJ1251" s="18">
        <f t="shared" si="366"/>
        <v>0</v>
      </c>
      <c r="AK1251" s="18">
        <f t="shared" si="367"/>
        <v>0</v>
      </c>
      <c r="AL1251" s="18">
        <f t="shared" si="368"/>
        <v>0</v>
      </c>
      <c r="AM1251" s="18">
        <f t="shared" si="369"/>
        <v>0</v>
      </c>
      <c r="AN1251" s="18">
        <f t="shared" si="370"/>
        <v>0</v>
      </c>
      <c r="AO1251" s="18">
        <f t="shared" si="383"/>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row>
    <row r="1252" spans="34:52" x14ac:dyDescent="0.25">
      <c r="AH1252" s="17">
        <f t="shared" si="382"/>
        <v>0</v>
      </c>
      <c r="AI1252" s="18">
        <f t="shared" si="365"/>
        <v>0</v>
      </c>
      <c r="AJ1252" s="18">
        <f t="shared" si="366"/>
        <v>0</v>
      </c>
      <c r="AK1252" s="18">
        <f t="shared" si="367"/>
        <v>0</v>
      </c>
      <c r="AL1252" s="18">
        <f t="shared" si="368"/>
        <v>0</v>
      </c>
      <c r="AM1252" s="18">
        <f t="shared" si="369"/>
        <v>0</v>
      </c>
      <c r="AN1252" s="18">
        <f t="shared" si="370"/>
        <v>0</v>
      </c>
      <c r="AO1252" s="18">
        <f t="shared" si="383"/>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row>
    <row r="1253" spans="34:52" x14ac:dyDescent="0.25">
      <c r="AH1253" s="17">
        <f t="shared" si="382"/>
        <v>0</v>
      </c>
      <c r="AI1253" s="18">
        <f t="shared" si="365"/>
        <v>0</v>
      </c>
      <c r="AJ1253" s="18">
        <f t="shared" si="366"/>
        <v>0</v>
      </c>
      <c r="AK1253" s="18">
        <f t="shared" si="367"/>
        <v>0</v>
      </c>
      <c r="AL1253" s="18">
        <f t="shared" si="368"/>
        <v>0</v>
      </c>
      <c r="AM1253" s="18">
        <f t="shared" si="369"/>
        <v>0</v>
      </c>
      <c r="AN1253" s="18">
        <f t="shared" si="370"/>
        <v>0</v>
      </c>
      <c r="AO1253" s="18">
        <f t="shared" si="383"/>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row>
    <row r="1254" spans="34:52" x14ac:dyDescent="0.25">
      <c r="AH1254" s="17">
        <f t="shared" si="382"/>
        <v>0</v>
      </c>
      <c r="AI1254" s="18">
        <f t="shared" si="365"/>
        <v>0</v>
      </c>
      <c r="AJ1254" s="18">
        <f t="shared" si="366"/>
        <v>0</v>
      </c>
      <c r="AK1254" s="18">
        <f t="shared" si="367"/>
        <v>0</v>
      </c>
      <c r="AL1254" s="18">
        <f t="shared" si="368"/>
        <v>0</v>
      </c>
      <c r="AM1254" s="18">
        <f t="shared" si="369"/>
        <v>0</v>
      </c>
      <c r="AN1254" s="18">
        <f t="shared" si="370"/>
        <v>0</v>
      </c>
      <c r="AO1254" s="18">
        <f t="shared" si="383"/>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row>
    <row r="1255" spans="34:52" x14ac:dyDescent="0.25">
      <c r="AH1255" s="17">
        <f t="shared" si="382"/>
        <v>0</v>
      </c>
      <c r="AI1255" s="18">
        <f t="shared" si="365"/>
        <v>0</v>
      </c>
      <c r="AJ1255" s="18">
        <f t="shared" si="366"/>
        <v>0</v>
      </c>
      <c r="AK1255" s="18">
        <f t="shared" si="367"/>
        <v>0</v>
      </c>
      <c r="AL1255" s="18">
        <f t="shared" si="368"/>
        <v>0</v>
      </c>
      <c r="AM1255" s="18">
        <f t="shared" si="369"/>
        <v>0</v>
      </c>
      <c r="AN1255" s="18">
        <f t="shared" si="370"/>
        <v>0</v>
      </c>
      <c r="AO1255" s="18">
        <f t="shared" si="383"/>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row>
    <row r="1256" spans="34:52" x14ac:dyDescent="0.25">
      <c r="AH1256" s="17">
        <f t="shared" si="382"/>
        <v>0</v>
      </c>
      <c r="AI1256" s="18">
        <f t="shared" si="365"/>
        <v>0</v>
      </c>
      <c r="AJ1256" s="18">
        <f t="shared" si="366"/>
        <v>0</v>
      </c>
      <c r="AK1256" s="18">
        <f t="shared" si="367"/>
        <v>0</v>
      </c>
      <c r="AL1256" s="18">
        <f t="shared" si="368"/>
        <v>0</v>
      </c>
      <c r="AM1256" s="18">
        <f t="shared" si="369"/>
        <v>0</v>
      </c>
      <c r="AN1256" s="18">
        <f t="shared" si="370"/>
        <v>0</v>
      </c>
      <c r="AO1256" s="18">
        <f t="shared" si="383"/>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row>
    <row r="1257" spans="34:52" x14ac:dyDescent="0.25">
      <c r="AH1257" s="17">
        <f t="shared" si="382"/>
        <v>0</v>
      </c>
      <c r="AI1257" s="18">
        <f t="shared" si="365"/>
        <v>0</v>
      </c>
      <c r="AJ1257" s="18">
        <f t="shared" si="366"/>
        <v>0</v>
      </c>
      <c r="AK1257" s="18">
        <f t="shared" si="367"/>
        <v>0</v>
      </c>
      <c r="AL1257" s="18">
        <f t="shared" si="368"/>
        <v>0</v>
      </c>
      <c r="AM1257" s="18">
        <f t="shared" si="369"/>
        <v>0</v>
      </c>
      <c r="AN1257" s="18">
        <f t="shared" si="370"/>
        <v>0</v>
      </c>
      <c r="AO1257" s="18">
        <f t="shared" si="383"/>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row>
    <row r="1258" spans="34:52" x14ac:dyDescent="0.25">
      <c r="AH1258" s="17">
        <f t="shared" si="382"/>
        <v>0</v>
      </c>
      <c r="AI1258" s="18">
        <f t="shared" si="365"/>
        <v>0</v>
      </c>
      <c r="AJ1258" s="18">
        <f t="shared" si="366"/>
        <v>0</v>
      </c>
      <c r="AK1258" s="18">
        <f t="shared" si="367"/>
        <v>0</v>
      </c>
      <c r="AL1258" s="18">
        <f t="shared" si="368"/>
        <v>0</v>
      </c>
      <c r="AM1258" s="18">
        <f t="shared" si="369"/>
        <v>0</v>
      </c>
      <c r="AN1258" s="18">
        <f t="shared" si="370"/>
        <v>0</v>
      </c>
      <c r="AO1258" s="18">
        <f t="shared" si="383"/>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row>
    <row r="1259" spans="34:52" x14ac:dyDescent="0.25">
      <c r="AH1259" s="17">
        <f t="shared" si="382"/>
        <v>0</v>
      </c>
      <c r="AI1259" s="18">
        <f t="shared" si="365"/>
        <v>0</v>
      </c>
      <c r="AJ1259" s="18">
        <f t="shared" si="366"/>
        <v>0</v>
      </c>
      <c r="AK1259" s="18">
        <f t="shared" si="367"/>
        <v>0</v>
      </c>
      <c r="AL1259" s="18">
        <f t="shared" si="368"/>
        <v>0</v>
      </c>
      <c r="AM1259" s="18">
        <f t="shared" si="369"/>
        <v>0</v>
      </c>
      <c r="AN1259" s="18">
        <f t="shared" si="370"/>
        <v>0</v>
      </c>
      <c r="AO1259" s="18">
        <f t="shared" si="383"/>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row>
    <row r="1260" spans="34:52" x14ac:dyDescent="0.25">
      <c r="AH1260" s="17">
        <f t="shared" si="382"/>
        <v>0</v>
      </c>
      <c r="AI1260" s="18">
        <f t="shared" si="365"/>
        <v>0</v>
      </c>
      <c r="AJ1260" s="18">
        <f t="shared" si="366"/>
        <v>0</v>
      </c>
      <c r="AK1260" s="18">
        <f t="shared" si="367"/>
        <v>0</v>
      </c>
      <c r="AL1260" s="18">
        <f t="shared" si="368"/>
        <v>0</v>
      </c>
      <c r="AM1260" s="18">
        <f t="shared" si="369"/>
        <v>0</v>
      </c>
      <c r="AN1260" s="18">
        <f t="shared" si="370"/>
        <v>0</v>
      </c>
      <c r="AO1260" s="18">
        <f t="shared" si="383"/>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row>
    <row r="1261" spans="34:52" x14ac:dyDescent="0.25">
      <c r="AH1261" s="17">
        <f t="shared" si="382"/>
        <v>0</v>
      </c>
      <c r="AI1261" s="18">
        <f t="shared" si="365"/>
        <v>0</v>
      </c>
      <c r="AJ1261" s="18">
        <f t="shared" si="366"/>
        <v>0</v>
      </c>
      <c r="AK1261" s="18">
        <f t="shared" si="367"/>
        <v>0</v>
      </c>
      <c r="AL1261" s="18">
        <f t="shared" si="368"/>
        <v>0</v>
      </c>
      <c r="AM1261" s="18">
        <f t="shared" si="369"/>
        <v>0</v>
      </c>
      <c r="AN1261" s="18">
        <f t="shared" si="370"/>
        <v>0</v>
      </c>
      <c r="AO1261" s="18">
        <f t="shared" si="383"/>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row>
    <row r="1262" spans="34:52" x14ac:dyDescent="0.25">
      <c r="AH1262" s="17">
        <f t="shared" si="382"/>
        <v>0</v>
      </c>
      <c r="AI1262" s="18">
        <f t="shared" si="365"/>
        <v>0</v>
      </c>
      <c r="AJ1262" s="18">
        <f t="shared" si="366"/>
        <v>0</v>
      </c>
      <c r="AK1262" s="18">
        <f t="shared" si="367"/>
        <v>0</v>
      </c>
      <c r="AL1262" s="18">
        <f t="shared" si="368"/>
        <v>0</v>
      </c>
      <c r="AM1262" s="18">
        <f t="shared" si="369"/>
        <v>0</v>
      </c>
      <c r="AN1262" s="18">
        <f t="shared" si="370"/>
        <v>0</v>
      </c>
      <c r="AO1262" s="18">
        <f t="shared" si="383"/>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row>
    <row r="1263" spans="34:52" x14ac:dyDescent="0.25">
      <c r="AH1263" s="17">
        <f t="shared" si="382"/>
        <v>0</v>
      </c>
      <c r="AI1263" s="18">
        <f t="shared" si="365"/>
        <v>0</v>
      </c>
      <c r="AJ1263" s="18">
        <f t="shared" si="366"/>
        <v>0</v>
      </c>
      <c r="AK1263" s="18">
        <f t="shared" si="367"/>
        <v>0</v>
      </c>
      <c r="AL1263" s="18">
        <f t="shared" si="368"/>
        <v>0</v>
      </c>
      <c r="AM1263" s="18">
        <f t="shared" si="369"/>
        <v>0</v>
      </c>
      <c r="AN1263" s="18">
        <f t="shared" si="370"/>
        <v>0</v>
      </c>
      <c r="AO1263" s="18">
        <f t="shared" si="383"/>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row>
    <row r="1264" spans="34:52" x14ac:dyDescent="0.25">
      <c r="AH1264" s="17">
        <f t="shared" si="382"/>
        <v>0</v>
      </c>
      <c r="AI1264" s="18">
        <f t="shared" si="365"/>
        <v>0</v>
      </c>
      <c r="AJ1264" s="18">
        <f t="shared" si="366"/>
        <v>0</v>
      </c>
      <c r="AK1264" s="18">
        <f t="shared" si="367"/>
        <v>0</v>
      </c>
      <c r="AL1264" s="18">
        <f t="shared" si="368"/>
        <v>0</v>
      </c>
      <c r="AM1264" s="18">
        <f t="shared" si="369"/>
        <v>0</v>
      </c>
      <c r="AN1264" s="18">
        <f t="shared" si="370"/>
        <v>0</v>
      </c>
      <c r="AO1264" s="18">
        <f t="shared" si="383"/>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row>
    <row r="1265" spans="34:52" x14ac:dyDescent="0.25">
      <c r="AH1265" s="17">
        <f t="shared" si="382"/>
        <v>0</v>
      </c>
      <c r="AI1265" s="18">
        <f t="shared" si="365"/>
        <v>0</v>
      </c>
      <c r="AJ1265" s="18">
        <f t="shared" si="366"/>
        <v>0</v>
      </c>
      <c r="AK1265" s="18">
        <f t="shared" si="367"/>
        <v>0</v>
      </c>
      <c r="AL1265" s="18">
        <f t="shared" si="368"/>
        <v>0</v>
      </c>
      <c r="AM1265" s="18">
        <f t="shared" si="369"/>
        <v>0</v>
      </c>
      <c r="AN1265" s="18">
        <f t="shared" si="370"/>
        <v>0</v>
      </c>
      <c r="AO1265" s="18">
        <f t="shared" si="383"/>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row>
    <row r="1266" spans="34:52" x14ac:dyDescent="0.25">
      <c r="AH1266" s="17">
        <f t="shared" si="382"/>
        <v>0</v>
      </c>
      <c r="AI1266" s="18">
        <f t="shared" si="365"/>
        <v>0</v>
      </c>
      <c r="AJ1266" s="18">
        <f t="shared" si="366"/>
        <v>0</v>
      </c>
      <c r="AK1266" s="18">
        <f t="shared" si="367"/>
        <v>0</v>
      </c>
      <c r="AL1266" s="18">
        <f t="shared" si="368"/>
        <v>0</v>
      </c>
      <c r="AM1266" s="18">
        <f t="shared" si="369"/>
        <v>0</v>
      </c>
      <c r="AN1266" s="18">
        <f t="shared" si="370"/>
        <v>0</v>
      </c>
      <c r="AO1266" s="18">
        <f t="shared" si="383"/>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row>
    <row r="1267" spans="34:52" x14ac:dyDescent="0.25">
      <c r="AH1267" s="17">
        <f t="shared" si="382"/>
        <v>0</v>
      </c>
      <c r="AI1267" s="18">
        <f t="shared" si="365"/>
        <v>0</v>
      </c>
      <c r="AJ1267" s="18">
        <f t="shared" si="366"/>
        <v>0</v>
      </c>
      <c r="AK1267" s="18">
        <f t="shared" si="367"/>
        <v>0</v>
      </c>
      <c r="AL1267" s="18">
        <f t="shared" si="368"/>
        <v>0</v>
      </c>
      <c r="AM1267" s="18">
        <f t="shared" si="369"/>
        <v>0</v>
      </c>
      <c r="AN1267" s="18">
        <f t="shared" si="370"/>
        <v>0</v>
      </c>
      <c r="AO1267" s="18">
        <f t="shared" si="383"/>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row>
    <row r="1268" spans="34:52" x14ac:dyDescent="0.25">
      <c r="AH1268" s="17">
        <f t="shared" si="382"/>
        <v>0</v>
      </c>
      <c r="AI1268" s="18">
        <f t="shared" si="365"/>
        <v>0</v>
      </c>
      <c r="AJ1268" s="18">
        <f t="shared" si="366"/>
        <v>0</v>
      </c>
      <c r="AK1268" s="18">
        <f t="shared" si="367"/>
        <v>0</v>
      </c>
      <c r="AL1268" s="18">
        <f t="shared" si="368"/>
        <v>0</v>
      </c>
      <c r="AM1268" s="18">
        <f t="shared" si="369"/>
        <v>0</v>
      </c>
      <c r="AN1268" s="18">
        <f t="shared" si="370"/>
        <v>0</v>
      </c>
      <c r="AO1268" s="18">
        <f t="shared" si="383"/>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row>
    <row r="1269" spans="34:52" x14ac:dyDescent="0.25">
      <c r="AH1269" s="17">
        <f t="shared" si="382"/>
        <v>0</v>
      </c>
      <c r="AI1269" s="18">
        <f t="shared" si="365"/>
        <v>0</v>
      </c>
      <c r="AJ1269" s="18">
        <f t="shared" si="366"/>
        <v>0</v>
      </c>
      <c r="AK1269" s="18">
        <f t="shared" si="367"/>
        <v>0</v>
      </c>
      <c r="AL1269" s="18">
        <f t="shared" si="368"/>
        <v>0</v>
      </c>
      <c r="AM1269" s="18">
        <f t="shared" si="369"/>
        <v>0</v>
      </c>
      <c r="AN1269" s="18">
        <f t="shared" si="370"/>
        <v>0</v>
      </c>
      <c r="AO1269" s="18">
        <f t="shared" si="383"/>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row>
    <row r="1270" spans="34:52" x14ac:dyDescent="0.25">
      <c r="AH1270" s="17">
        <f t="shared" si="382"/>
        <v>0</v>
      </c>
      <c r="AI1270" s="18">
        <f t="shared" si="365"/>
        <v>0</v>
      </c>
      <c r="AJ1270" s="18">
        <f t="shared" si="366"/>
        <v>0</v>
      </c>
      <c r="AK1270" s="18">
        <f t="shared" si="367"/>
        <v>0</v>
      </c>
      <c r="AL1270" s="18">
        <f t="shared" si="368"/>
        <v>0</v>
      </c>
      <c r="AM1270" s="18">
        <f t="shared" si="369"/>
        <v>0</v>
      </c>
      <c r="AN1270" s="18">
        <f t="shared" si="370"/>
        <v>0</v>
      </c>
      <c r="AO1270" s="18">
        <f t="shared" si="383"/>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row>
    <row r="1271" spans="34:52" x14ac:dyDescent="0.25">
      <c r="AH1271" s="17">
        <f t="shared" si="382"/>
        <v>0</v>
      </c>
      <c r="AI1271" s="18">
        <f t="shared" si="365"/>
        <v>0</v>
      </c>
      <c r="AJ1271" s="18">
        <f t="shared" si="366"/>
        <v>0</v>
      </c>
      <c r="AK1271" s="18">
        <f t="shared" si="367"/>
        <v>0</v>
      </c>
      <c r="AL1271" s="18">
        <f t="shared" si="368"/>
        <v>0</v>
      </c>
      <c r="AM1271" s="18">
        <f t="shared" si="369"/>
        <v>0</v>
      </c>
      <c r="AN1271" s="18">
        <f t="shared" si="370"/>
        <v>0</v>
      </c>
      <c r="AO1271" s="18">
        <f t="shared" si="383"/>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row>
    <row r="1272" spans="34:52" x14ac:dyDescent="0.25">
      <c r="AH1272" s="17">
        <f t="shared" si="382"/>
        <v>0</v>
      </c>
      <c r="AI1272" s="18">
        <f t="shared" si="365"/>
        <v>0</v>
      </c>
      <c r="AJ1272" s="18">
        <f t="shared" si="366"/>
        <v>0</v>
      </c>
      <c r="AK1272" s="18">
        <f t="shared" si="367"/>
        <v>0</v>
      </c>
      <c r="AL1272" s="18">
        <f t="shared" si="368"/>
        <v>0</v>
      </c>
      <c r="AM1272" s="18">
        <f t="shared" si="369"/>
        <v>0</v>
      </c>
      <c r="AN1272" s="18">
        <f t="shared" si="370"/>
        <v>0</v>
      </c>
      <c r="AO1272" s="18">
        <f t="shared" si="383"/>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row>
    <row r="1273" spans="34:52" x14ac:dyDescent="0.25">
      <c r="AH1273" s="17">
        <f t="shared" si="382"/>
        <v>0</v>
      </c>
      <c r="AI1273" s="18">
        <f t="shared" si="365"/>
        <v>0</v>
      </c>
      <c r="AJ1273" s="18">
        <f t="shared" si="366"/>
        <v>0</v>
      </c>
      <c r="AK1273" s="18">
        <f t="shared" si="367"/>
        <v>0</v>
      </c>
      <c r="AL1273" s="18">
        <f t="shared" si="368"/>
        <v>0</v>
      </c>
      <c r="AM1273" s="18">
        <f t="shared" si="369"/>
        <v>0</v>
      </c>
      <c r="AN1273" s="18">
        <f t="shared" si="370"/>
        <v>0</v>
      </c>
      <c r="AO1273" s="18">
        <f t="shared" si="383"/>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row>
    <row r="1274" spans="34:52" x14ac:dyDescent="0.25">
      <c r="AH1274" s="17">
        <f t="shared" si="382"/>
        <v>0</v>
      </c>
      <c r="AI1274" s="18">
        <f t="shared" si="365"/>
        <v>0</v>
      </c>
      <c r="AJ1274" s="18">
        <f t="shared" si="366"/>
        <v>0</v>
      </c>
      <c r="AK1274" s="18">
        <f t="shared" si="367"/>
        <v>0</v>
      </c>
      <c r="AL1274" s="18">
        <f t="shared" si="368"/>
        <v>0</v>
      </c>
      <c r="AM1274" s="18">
        <f t="shared" si="369"/>
        <v>0</v>
      </c>
      <c r="AN1274" s="18">
        <f t="shared" si="370"/>
        <v>0</v>
      </c>
      <c r="AO1274" s="18">
        <f t="shared" si="383"/>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row>
    <row r="1275" spans="34:52" x14ac:dyDescent="0.25">
      <c r="AH1275" s="17">
        <f t="shared" si="382"/>
        <v>0</v>
      </c>
      <c r="AI1275" s="18">
        <f t="shared" si="365"/>
        <v>0</v>
      </c>
      <c r="AJ1275" s="18">
        <f t="shared" si="366"/>
        <v>0</v>
      </c>
      <c r="AK1275" s="18">
        <f t="shared" si="367"/>
        <v>0</v>
      </c>
      <c r="AL1275" s="18">
        <f t="shared" si="368"/>
        <v>0</v>
      </c>
      <c r="AM1275" s="18">
        <f t="shared" si="369"/>
        <v>0</v>
      </c>
      <c r="AN1275" s="18">
        <f t="shared" si="370"/>
        <v>0</v>
      </c>
      <c r="AO1275" s="18">
        <f t="shared" si="383"/>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row>
    <row r="1276" spans="34:52" x14ac:dyDescent="0.25">
      <c r="AH1276" s="17">
        <f t="shared" si="382"/>
        <v>0</v>
      </c>
      <c r="AI1276" s="18">
        <f t="shared" si="365"/>
        <v>0</v>
      </c>
      <c r="AJ1276" s="18">
        <f t="shared" si="366"/>
        <v>0</v>
      </c>
      <c r="AK1276" s="18">
        <f t="shared" si="367"/>
        <v>0</v>
      </c>
      <c r="AL1276" s="18">
        <f t="shared" si="368"/>
        <v>0</v>
      </c>
      <c r="AM1276" s="18">
        <f t="shared" si="369"/>
        <v>0</v>
      </c>
      <c r="AN1276" s="18">
        <f t="shared" si="370"/>
        <v>0</v>
      </c>
      <c r="AO1276" s="18">
        <f t="shared" si="383"/>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row>
    <row r="1277" spans="34:52" x14ac:dyDescent="0.25">
      <c r="AH1277" s="17">
        <f t="shared" si="382"/>
        <v>0</v>
      </c>
      <c r="AI1277" s="18">
        <f t="shared" si="365"/>
        <v>0</v>
      </c>
      <c r="AJ1277" s="18">
        <f t="shared" si="366"/>
        <v>0</v>
      </c>
      <c r="AK1277" s="18">
        <f t="shared" si="367"/>
        <v>0</v>
      </c>
      <c r="AL1277" s="18">
        <f t="shared" si="368"/>
        <v>0</v>
      </c>
      <c r="AM1277" s="18">
        <f t="shared" si="369"/>
        <v>0</v>
      </c>
      <c r="AN1277" s="18">
        <f t="shared" si="370"/>
        <v>0</v>
      </c>
      <c r="AO1277" s="18">
        <f t="shared" si="383"/>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row>
    <row r="1278" spans="34:52" x14ac:dyDescent="0.25">
      <c r="AH1278" s="17">
        <f t="shared" si="382"/>
        <v>0</v>
      </c>
      <c r="AI1278" s="18">
        <f t="shared" si="365"/>
        <v>0</v>
      </c>
      <c r="AJ1278" s="18">
        <f t="shared" si="366"/>
        <v>0</v>
      </c>
      <c r="AK1278" s="18">
        <f t="shared" si="367"/>
        <v>0</v>
      </c>
      <c r="AL1278" s="18">
        <f t="shared" si="368"/>
        <v>0</v>
      </c>
      <c r="AM1278" s="18">
        <f t="shared" si="369"/>
        <v>0</v>
      </c>
      <c r="AN1278" s="18">
        <f t="shared" si="370"/>
        <v>0</v>
      </c>
      <c r="AO1278" s="18">
        <f t="shared" si="383"/>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row>
    <row r="1279" spans="34:52" x14ac:dyDescent="0.25">
      <c r="AH1279" s="17">
        <f t="shared" si="382"/>
        <v>0</v>
      </c>
      <c r="AI1279" s="18">
        <f t="shared" si="365"/>
        <v>0</v>
      </c>
      <c r="AJ1279" s="18">
        <f t="shared" si="366"/>
        <v>0</v>
      </c>
      <c r="AK1279" s="18">
        <f t="shared" si="367"/>
        <v>0</v>
      </c>
      <c r="AL1279" s="18">
        <f t="shared" si="368"/>
        <v>0</v>
      </c>
      <c r="AM1279" s="18">
        <f t="shared" si="369"/>
        <v>0</v>
      </c>
      <c r="AN1279" s="18">
        <f t="shared" si="370"/>
        <v>0</v>
      </c>
      <c r="AO1279" s="18">
        <f t="shared" si="383"/>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row>
    <row r="1280" spans="34:52" x14ac:dyDescent="0.25">
      <c r="AH1280" s="17">
        <f t="shared" si="382"/>
        <v>0</v>
      </c>
      <c r="AI1280" s="18">
        <f t="shared" si="365"/>
        <v>0</v>
      </c>
      <c r="AJ1280" s="18">
        <f t="shared" si="366"/>
        <v>0</v>
      </c>
      <c r="AK1280" s="18">
        <f t="shared" si="367"/>
        <v>0</v>
      </c>
      <c r="AL1280" s="18">
        <f t="shared" si="368"/>
        <v>0</v>
      </c>
      <c r="AM1280" s="18">
        <f t="shared" si="369"/>
        <v>0</v>
      </c>
      <c r="AN1280" s="18">
        <f t="shared" si="370"/>
        <v>0</v>
      </c>
      <c r="AO1280" s="18">
        <f t="shared" si="383"/>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row>
    <row r="1281" spans="34:52" x14ac:dyDescent="0.25">
      <c r="AH1281" s="17">
        <f t="shared" si="382"/>
        <v>0</v>
      </c>
      <c r="AI1281" s="18">
        <f t="shared" si="365"/>
        <v>0</v>
      </c>
      <c r="AJ1281" s="18">
        <f t="shared" si="366"/>
        <v>0</v>
      </c>
      <c r="AK1281" s="18">
        <f t="shared" si="367"/>
        <v>0</v>
      </c>
      <c r="AL1281" s="18">
        <f t="shared" si="368"/>
        <v>0</v>
      </c>
      <c r="AM1281" s="18">
        <f t="shared" si="369"/>
        <v>0</v>
      </c>
      <c r="AN1281" s="18">
        <f t="shared" si="370"/>
        <v>0</v>
      </c>
      <c r="AO1281" s="18">
        <f t="shared" si="383"/>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row>
    <row r="1282" spans="34:52" x14ac:dyDescent="0.25">
      <c r="AH1282" s="17">
        <f t="shared" si="382"/>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si="383"/>
        <v>0</v>
      </c>
      <c r="AP1282" s="18">
        <f t="shared" ref="AP1282:AP1345" si="390">SUMIFS(N1282,T1282,"*"&amp;$BB$1&amp;"*",S1282,"USA")</f>
        <v>0</v>
      </c>
      <c r="AQ1282" s="18">
        <f t="shared" ref="AQ1282:AQ1345" si="391">SUMIFS(M1282,V1282,"*"&amp;$BB$1&amp;"*",U1282,"CSA")</f>
        <v>0</v>
      </c>
      <c r="AR1282" s="18">
        <f t="shared" ref="AR1282:AR1345" si="392">SUMIFS(N1282,V1282,"*"&amp;$BB$1&amp;"*",U1282,"USA")</f>
        <v>0</v>
      </c>
      <c r="AS1282" s="18">
        <f t="shared" ref="AS1282:AS1345" si="393">SUMIFS(M1282,X1282,"*"&amp;$BB$1&amp;"*",W1282,"CSA")</f>
        <v>0</v>
      </c>
      <c r="AT1282" s="18">
        <f t="shared" ref="AT1282:AT1345" si="394">SUMIFS(N1282,X1282,"*"&amp;$BB$1&amp;"*",W1282,"USA")</f>
        <v>0</v>
      </c>
      <c r="AU1282" s="18">
        <f t="shared" ref="AU1282:AU1345" si="395">SUMIFS(M1282,Z1282,"*"&amp;$BB$1&amp;"*",Y1282,"CSA")</f>
        <v>0</v>
      </c>
      <c r="AV1282" s="18">
        <f t="shared" ref="AV1282:AV1345" si="396">SUMIFS(N1282,Z1282,"*"&amp;$BB$1&amp;"*",Y1282,"USA")</f>
        <v>0</v>
      </c>
      <c r="AW1282" s="18">
        <f t="shared" ref="AW1282:AW1345" si="397">SUMIFS(M1282,AB1282,"*"&amp;$BB$1&amp;"*",AA1282,"CSA")</f>
        <v>0</v>
      </c>
      <c r="AX1282" s="18">
        <f t="shared" ref="AX1282:AX1345" si="398">SUMIFS(N1282,AB1282,"*"&amp;$BB$1&amp;"*",AA1282,"USA")</f>
        <v>0</v>
      </c>
      <c r="AY1282" s="18">
        <f t="shared" ref="AY1282:AY1345" si="399">SUMIFS(M1282,AD1282,"*"&amp;$BB$1&amp;"*",AC1282,"CSA")</f>
        <v>0</v>
      </c>
      <c r="AZ1282" s="18">
        <f t="shared" ref="AZ1282:AZ1345" si="400">SUMIFS(N1282,AD1282,"*"&amp;$BB$1&amp;"*",AC1282,"USA")</f>
        <v>0</v>
      </c>
    </row>
    <row r="1283" spans="34:52" x14ac:dyDescent="0.25">
      <c r="AH1283" s="17">
        <f t="shared" ref="AH1283:AH1346" si="401">SUM(AI1283:AZ1283)</f>
        <v>0</v>
      </c>
      <c r="AI1283" s="18">
        <f t="shared" si="384"/>
        <v>0</v>
      </c>
      <c r="AJ1283" s="18">
        <f t="shared" si="385"/>
        <v>0</v>
      </c>
      <c r="AK1283" s="18">
        <f t="shared" si="386"/>
        <v>0</v>
      </c>
      <c r="AL1283" s="18">
        <f t="shared" si="387"/>
        <v>0</v>
      </c>
      <c r="AM1283" s="18">
        <f t="shared" si="388"/>
        <v>0</v>
      </c>
      <c r="AN1283" s="18">
        <f t="shared" si="389"/>
        <v>0</v>
      </c>
      <c r="AO1283" s="18">
        <f t="shared" ref="AO1283:AO1346" si="402">SUMIFS(M1283,T1283,"*"&amp;$BB$1&amp;"*",S1283,"CSA")</f>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row>
    <row r="1284" spans="34:52" x14ac:dyDescent="0.25">
      <c r="AH1284" s="17">
        <f t="shared" si="401"/>
        <v>0</v>
      </c>
      <c r="AI1284" s="18">
        <f t="shared" si="384"/>
        <v>0</v>
      </c>
      <c r="AJ1284" s="18">
        <f t="shared" si="385"/>
        <v>0</v>
      </c>
      <c r="AK1284" s="18">
        <f t="shared" si="386"/>
        <v>0</v>
      </c>
      <c r="AL1284" s="18">
        <f t="shared" si="387"/>
        <v>0</v>
      </c>
      <c r="AM1284" s="18">
        <f t="shared" si="388"/>
        <v>0</v>
      </c>
      <c r="AN1284" s="18">
        <f t="shared" si="389"/>
        <v>0</v>
      </c>
      <c r="AO1284" s="18">
        <f t="shared" si="402"/>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row>
    <row r="1285" spans="34:52" x14ac:dyDescent="0.25">
      <c r="AH1285" s="17">
        <f t="shared" si="401"/>
        <v>0</v>
      </c>
      <c r="AI1285" s="18">
        <f t="shared" si="384"/>
        <v>0</v>
      </c>
      <c r="AJ1285" s="18">
        <f t="shared" si="385"/>
        <v>0</v>
      </c>
      <c r="AK1285" s="18">
        <f t="shared" si="386"/>
        <v>0</v>
      </c>
      <c r="AL1285" s="18">
        <f t="shared" si="387"/>
        <v>0</v>
      </c>
      <c r="AM1285" s="18">
        <f t="shared" si="388"/>
        <v>0</v>
      </c>
      <c r="AN1285" s="18">
        <f t="shared" si="389"/>
        <v>0</v>
      </c>
      <c r="AO1285" s="18">
        <f t="shared" si="402"/>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row>
    <row r="1286" spans="34:52" x14ac:dyDescent="0.25">
      <c r="AH1286" s="17">
        <f t="shared" si="401"/>
        <v>0</v>
      </c>
      <c r="AI1286" s="18">
        <f t="shared" si="384"/>
        <v>0</v>
      </c>
      <c r="AJ1286" s="18">
        <f t="shared" si="385"/>
        <v>0</v>
      </c>
      <c r="AK1286" s="18">
        <f t="shared" si="386"/>
        <v>0</v>
      </c>
      <c r="AL1286" s="18">
        <f t="shared" si="387"/>
        <v>0</v>
      </c>
      <c r="AM1286" s="18">
        <f t="shared" si="388"/>
        <v>0</v>
      </c>
      <c r="AN1286" s="18">
        <f t="shared" si="389"/>
        <v>0</v>
      </c>
      <c r="AO1286" s="18">
        <f t="shared" si="402"/>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row>
    <row r="1287" spans="34:52" x14ac:dyDescent="0.25">
      <c r="AH1287" s="17">
        <f t="shared" si="401"/>
        <v>0</v>
      </c>
      <c r="AI1287" s="18">
        <f t="shared" si="384"/>
        <v>0</v>
      </c>
      <c r="AJ1287" s="18">
        <f t="shared" si="385"/>
        <v>0</v>
      </c>
      <c r="AK1287" s="18">
        <f t="shared" si="386"/>
        <v>0</v>
      </c>
      <c r="AL1287" s="18">
        <f t="shared" si="387"/>
        <v>0</v>
      </c>
      <c r="AM1287" s="18">
        <f t="shared" si="388"/>
        <v>0</v>
      </c>
      <c r="AN1287" s="18">
        <f t="shared" si="389"/>
        <v>0</v>
      </c>
      <c r="AO1287" s="18">
        <f t="shared" si="402"/>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row>
    <row r="1288" spans="34:52" x14ac:dyDescent="0.25">
      <c r="AH1288" s="17">
        <f t="shared" si="401"/>
        <v>0</v>
      </c>
      <c r="AI1288" s="18">
        <f t="shared" si="384"/>
        <v>0</v>
      </c>
      <c r="AJ1288" s="18">
        <f t="shared" si="385"/>
        <v>0</v>
      </c>
      <c r="AK1288" s="18">
        <f t="shared" si="386"/>
        <v>0</v>
      </c>
      <c r="AL1288" s="18">
        <f t="shared" si="387"/>
        <v>0</v>
      </c>
      <c r="AM1288" s="18">
        <f t="shared" si="388"/>
        <v>0</v>
      </c>
      <c r="AN1288" s="18">
        <f t="shared" si="389"/>
        <v>0</v>
      </c>
      <c r="AO1288" s="18">
        <f t="shared" si="402"/>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row>
    <row r="1289" spans="34:52" x14ac:dyDescent="0.25">
      <c r="AH1289" s="17">
        <f t="shared" si="401"/>
        <v>0</v>
      </c>
      <c r="AI1289" s="18">
        <f t="shared" si="384"/>
        <v>0</v>
      </c>
      <c r="AJ1289" s="18">
        <f t="shared" si="385"/>
        <v>0</v>
      </c>
      <c r="AK1289" s="18">
        <f t="shared" si="386"/>
        <v>0</v>
      </c>
      <c r="AL1289" s="18">
        <f t="shared" si="387"/>
        <v>0</v>
      </c>
      <c r="AM1289" s="18">
        <f t="shared" si="388"/>
        <v>0</v>
      </c>
      <c r="AN1289" s="18">
        <f t="shared" si="389"/>
        <v>0</v>
      </c>
      <c r="AO1289" s="18">
        <f t="shared" si="402"/>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row>
    <row r="1290" spans="34:52" x14ac:dyDescent="0.25">
      <c r="AH1290" s="17">
        <f t="shared" si="401"/>
        <v>0</v>
      </c>
      <c r="AI1290" s="18">
        <f t="shared" si="384"/>
        <v>0</v>
      </c>
      <c r="AJ1290" s="18">
        <f t="shared" si="385"/>
        <v>0</v>
      </c>
      <c r="AK1290" s="18">
        <f t="shared" si="386"/>
        <v>0</v>
      </c>
      <c r="AL1290" s="18">
        <f t="shared" si="387"/>
        <v>0</v>
      </c>
      <c r="AM1290" s="18">
        <f t="shared" si="388"/>
        <v>0</v>
      </c>
      <c r="AN1290" s="18">
        <f t="shared" si="389"/>
        <v>0</v>
      </c>
      <c r="AO1290" s="18">
        <f t="shared" si="402"/>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row>
    <row r="1291" spans="34:52" x14ac:dyDescent="0.25">
      <c r="AH1291" s="17">
        <f t="shared" si="401"/>
        <v>0</v>
      </c>
      <c r="AI1291" s="18">
        <f t="shared" si="384"/>
        <v>0</v>
      </c>
      <c r="AJ1291" s="18">
        <f t="shared" si="385"/>
        <v>0</v>
      </c>
      <c r="AK1291" s="18">
        <f t="shared" si="386"/>
        <v>0</v>
      </c>
      <c r="AL1291" s="18">
        <f t="shared" si="387"/>
        <v>0</v>
      </c>
      <c r="AM1291" s="18">
        <f t="shared" si="388"/>
        <v>0</v>
      </c>
      <c r="AN1291" s="18">
        <f t="shared" si="389"/>
        <v>0</v>
      </c>
      <c r="AO1291" s="18">
        <f t="shared" si="402"/>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row>
    <row r="1292" spans="34:52" x14ac:dyDescent="0.25">
      <c r="AH1292" s="17">
        <f t="shared" si="401"/>
        <v>0</v>
      </c>
      <c r="AI1292" s="18">
        <f t="shared" si="384"/>
        <v>0</v>
      </c>
      <c r="AJ1292" s="18">
        <f t="shared" si="385"/>
        <v>0</v>
      </c>
      <c r="AK1292" s="18">
        <f t="shared" si="386"/>
        <v>0</v>
      </c>
      <c r="AL1292" s="18">
        <f t="shared" si="387"/>
        <v>0</v>
      </c>
      <c r="AM1292" s="18">
        <f t="shared" si="388"/>
        <v>0</v>
      </c>
      <c r="AN1292" s="18">
        <f t="shared" si="389"/>
        <v>0</v>
      </c>
      <c r="AO1292" s="18">
        <f t="shared" si="402"/>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row>
    <row r="1293" spans="34:52" x14ac:dyDescent="0.25">
      <c r="AH1293" s="17">
        <f t="shared" si="401"/>
        <v>0</v>
      </c>
      <c r="AI1293" s="18">
        <f t="shared" si="384"/>
        <v>0</v>
      </c>
      <c r="AJ1293" s="18">
        <f t="shared" si="385"/>
        <v>0</v>
      </c>
      <c r="AK1293" s="18">
        <f t="shared" si="386"/>
        <v>0</v>
      </c>
      <c r="AL1293" s="18">
        <f t="shared" si="387"/>
        <v>0</v>
      </c>
      <c r="AM1293" s="18">
        <f t="shared" si="388"/>
        <v>0</v>
      </c>
      <c r="AN1293" s="18">
        <f t="shared" si="389"/>
        <v>0</v>
      </c>
      <c r="AO1293" s="18">
        <f t="shared" si="402"/>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row>
    <row r="1294" spans="34:52" x14ac:dyDescent="0.25">
      <c r="AH1294" s="17">
        <f t="shared" si="401"/>
        <v>0</v>
      </c>
      <c r="AI1294" s="18">
        <f t="shared" si="384"/>
        <v>0</v>
      </c>
      <c r="AJ1294" s="18">
        <f t="shared" si="385"/>
        <v>0</v>
      </c>
      <c r="AK1294" s="18">
        <f t="shared" si="386"/>
        <v>0</v>
      </c>
      <c r="AL1294" s="18">
        <f t="shared" si="387"/>
        <v>0</v>
      </c>
      <c r="AM1294" s="18">
        <f t="shared" si="388"/>
        <v>0</v>
      </c>
      <c r="AN1294" s="18">
        <f t="shared" si="389"/>
        <v>0</v>
      </c>
      <c r="AO1294" s="18">
        <f t="shared" si="402"/>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row>
    <row r="1295" spans="34:52" x14ac:dyDescent="0.25">
      <c r="AH1295" s="17">
        <f t="shared" si="401"/>
        <v>0</v>
      </c>
      <c r="AI1295" s="18">
        <f t="shared" si="384"/>
        <v>0</v>
      </c>
      <c r="AJ1295" s="18">
        <f t="shared" si="385"/>
        <v>0</v>
      </c>
      <c r="AK1295" s="18">
        <f t="shared" si="386"/>
        <v>0</v>
      </c>
      <c r="AL1295" s="18">
        <f t="shared" si="387"/>
        <v>0</v>
      </c>
      <c r="AM1295" s="18">
        <f t="shared" si="388"/>
        <v>0</v>
      </c>
      <c r="AN1295" s="18">
        <f t="shared" si="389"/>
        <v>0</v>
      </c>
      <c r="AO1295" s="18">
        <f t="shared" si="402"/>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row>
    <row r="1296" spans="34:52" x14ac:dyDescent="0.25">
      <c r="AH1296" s="17">
        <f t="shared" si="401"/>
        <v>0</v>
      </c>
      <c r="AI1296" s="18">
        <f t="shared" si="384"/>
        <v>0</v>
      </c>
      <c r="AJ1296" s="18">
        <f t="shared" si="385"/>
        <v>0</v>
      </c>
      <c r="AK1296" s="18">
        <f t="shared" si="386"/>
        <v>0</v>
      </c>
      <c r="AL1296" s="18">
        <f t="shared" si="387"/>
        <v>0</v>
      </c>
      <c r="AM1296" s="18">
        <f t="shared" si="388"/>
        <v>0</v>
      </c>
      <c r="AN1296" s="18">
        <f t="shared" si="389"/>
        <v>0</v>
      </c>
      <c r="AO1296" s="18">
        <f t="shared" si="402"/>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row>
    <row r="1297" spans="34:52" x14ac:dyDescent="0.25">
      <c r="AH1297" s="17">
        <f t="shared" si="401"/>
        <v>0</v>
      </c>
      <c r="AI1297" s="18">
        <f t="shared" si="384"/>
        <v>0</v>
      </c>
      <c r="AJ1297" s="18">
        <f t="shared" si="385"/>
        <v>0</v>
      </c>
      <c r="AK1297" s="18">
        <f t="shared" si="386"/>
        <v>0</v>
      </c>
      <c r="AL1297" s="18">
        <f t="shared" si="387"/>
        <v>0</v>
      </c>
      <c r="AM1297" s="18">
        <f t="shared" si="388"/>
        <v>0</v>
      </c>
      <c r="AN1297" s="18">
        <f t="shared" si="389"/>
        <v>0</v>
      </c>
      <c r="AO1297" s="18">
        <f t="shared" si="402"/>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row>
    <row r="1298" spans="34:52" x14ac:dyDescent="0.25">
      <c r="AH1298" s="17">
        <f t="shared" si="401"/>
        <v>0</v>
      </c>
      <c r="AI1298" s="18">
        <f t="shared" si="384"/>
        <v>0</v>
      </c>
      <c r="AJ1298" s="18">
        <f t="shared" si="385"/>
        <v>0</v>
      </c>
      <c r="AK1298" s="18">
        <f t="shared" si="386"/>
        <v>0</v>
      </c>
      <c r="AL1298" s="18">
        <f t="shared" si="387"/>
        <v>0</v>
      </c>
      <c r="AM1298" s="18">
        <f t="shared" si="388"/>
        <v>0</v>
      </c>
      <c r="AN1298" s="18">
        <f t="shared" si="389"/>
        <v>0</v>
      </c>
      <c r="AO1298" s="18">
        <f t="shared" si="402"/>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row>
    <row r="1299" spans="34:52" x14ac:dyDescent="0.25">
      <c r="AH1299" s="17">
        <f t="shared" si="401"/>
        <v>0</v>
      </c>
      <c r="AI1299" s="18">
        <f t="shared" si="384"/>
        <v>0</v>
      </c>
      <c r="AJ1299" s="18">
        <f t="shared" si="385"/>
        <v>0</v>
      </c>
      <c r="AK1299" s="18">
        <f t="shared" si="386"/>
        <v>0</v>
      </c>
      <c r="AL1299" s="18">
        <f t="shared" si="387"/>
        <v>0</v>
      </c>
      <c r="AM1299" s="18">
        <f t="shared" si="388"/>
        <v>0</v>
      </c>
      <c r="AN1299" s="18">
        <f t="shared" si="389"/>
        <v>0</v>
      </c>
      <c r="AO1299" s="18">
        <f t="shared" si="402"/>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row>
    <row r="1300" spans="34:52" x14ac:dyDescent="0.25">
      <c r="AH1300" s="17">
        <f t="shared" si="401"/>
        <v>0</v>
      </c>
      <c r="AI1300" s="18">
        <f t="shared" si="384"/>
        <v>0</v>
      </c>
      <c r="AJ1300" s="18">
        <f t="shared" si="385"/>
        <v>0</v>
      </c>
      <c r="AK1300" s="18">
        <f t="shared" si="386"/>
        <v>0</v>
      </c>
      <c r="AL1300" s="18">
        <f t="shared" si="387"/>
        <v>0</v>
      </c>
      <c r="AM1300" s="18">
        <f t="shared" si="388"/>
        <v>0</v>
      </c>
      <c r="AN1300" s="18">
        <f t="shared" si="389"/>
        <v>0</v>
      </c>
      <c r="AO1300" s="18">
        <f t="shared" si="402"/>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row>
    <row r="1301" spans="34:52" x14ac:dyDescent="0.25">
      <c r="AH1301" s="17">
        <f t="shared" si="401"/>
        <v>0</v>
      </c>
      <c r="AI1301" s="18">
        <f t="shared" si="384"/>
        <v>0</v>
      </c>
      <c r="AJ1301" s="18">
        <f t="shared" si="385"/>
        <v>0</v>
      </c>
      <c r="AK1301" s="18">
        <f t="shared" si="386"/>
        <v>0</v>
      </c>
      <c r="AL1301" s="18">
        <f t="shared" si="387"/>
        <v>0</v>
      </c>
      <c r="AM1301" s="18">
        <f t="shared" si="388"/>
        <v>0</v>
      </c>
      <c r="AN1301" s="18">
        <f t="shared" si="389"/>
        <v>0</v>
      </c>
      <c r="AO1301" s="18">
        <f t="shared" si="402"/>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row>
    <row r="1302" spans="34:52" x14ac:dyDescent="0.25">
      <c r="AH1302" s="17">
        <f t="shared" si="401"/>
        <v>0</v>
      </c>
      <c r="AI1302" s="18">
        <f t="shared" si="384"/>
        <v>0</v>
      </c>
      <c r="AJ1302" s="18">
        <f t="shared" si="385"/>
        <v>0</v>
      </c>
      <c r="AK1302" s="18">
        <f t="shared" si="386"/>
        <v>0</v>
      </c>
      <c r="AL1302" s="18">
        <f t="shared" si="387"/>
        <v>0</v>
      </c>
      <c r="AM1302" s="18">
        <f t="shared" si="388"/>
        <v>0</v>
      </c>
      <c r="AN1302" s="18">
        <f t="shared" si="389"/>
        <v>0</v>
      </c>
      <c r="AO1302" s="18">
        <f t="shared" si="402"/>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row>
    <row r="1303" spans="34:52" x14ac:dyDescent="0.25">
      <c r="AH1303" s="17">
        <f t="shared" si="401"/>
        <v>0</v>
      </c>
      <c r="AI1303" s="18">
        <f t="shared" si="384"/>
        <v>0</v>
      </c>
      <c r="AJ1303" s="18">
        <f t="shared" si="385"/>
        <v>0</v>
      </c>
      <c r="AK1303" s="18">
        <f t="shared" si="386"/>
        <v>0</v>
      </c>
      <c r="AL1303" s="18">
        <f t="shared" si="387"/>
        <v>0</v>
      </c>
      <c r="AM1303" s="18">
        <f t="shared" si="388"/>
        <v>0</v>
      </c>
      <c r="AN1303" s="18">
        <f t="shared" si="389"/>
        <v>0</v>
      </c>
      <c r="AO1303" s="18">
        <f t="shared" si="402"/>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row>
    <row r="1304" spans="34:52" x14ac:dyDescent="0.25">
      <c r="AH1304" s="17">
        <f t="shared" si="401"/>
        <v>0</v>
      </c>
      <c r="AI1304" s="18">
        <f t="shared" si="384"/>
        <v>0</v>
      </c>
      <c r="AJ1304" s="18">
        <f t="shared" si="385"/>
        <v>0</v>
      </c>
      <c r="AK1304" s="18">
        <f t="shared" si="386"/>
        <v>0</v>
      </c>
      <c r="AL1304" s="18">
        <f t="shared" si="387"/>
        <v>0</v>
      </c>
      <c r="AM1304" s="18">
        <f t="shared" si="388"/>
        <v>0</v>
      </c>
      <c r="AN1304" s="18">
        <f t="shared" si="389"/>
        <v>0</v>
      </c>
      <c r="AO1304" s="18">
        <f t="shared" si="402"/>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row>
    <row r="1305" spans="34:52" x14ac:dyDescent="0.25">
      <c r="AH1305" s="17">
        <f t="shared" si="401"/>
        <v>0</v>
      </c>
      <c r="AI1305" s="18">
        <f t="shared" si="384"/>
        <v>0</v>
      </c>
      <c r="AJ1305" s="18">
        <f t="shared" si="385"/>
        <v>0</v>
      </c>
      <c r="AK1305" s="18">
        <f t="shared" si="386"/>
        <v>0</v>
      </c>
      <c r="AL1305" s="18">
        <f t="shared" si="387"/>
        <v>0</v>
      </c>
      <c r="AM1305" s="18">
        <f t="shared" si="388"/>
        <v>0</v>
      </c>
      <c r="AN1305" s="18">
        <f t="shared" si="389"/>
        <v>0</v>
      </c>
      <c r="AO1305" s="18">
        <f t="shared" si="402"/>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row>
    <row r="1306" spans="34:52" x14ac:dyDescent="0.25">
      <c r="AH1306" s="17">
        <f t="shared" si="401"/>
        <v>0</v>
      </c>
      <c r="AI1306" s="18">
        <f t="shared" si="384"/>
        <v>0</v>
      </c>
      <c r="AJ1306" s="18">
        <f t="shared" si="385"/>
        <v>0</v>
      </c>
      <c r="AK1306" s="18">
        <f t="shared" si="386"/>
        <v>0</v>
      </c>
      <c r="AL1306" s="18">
        <f t="shared" si="387"/>
        <v>0</v>
      </c>
      <c r="AM1306" s="18">
        <f t="shared" si="388"/>
        <v>0</v>
      </c>
      <c r="AN1306" s="18">
        <f t="shared" si="389"/>
        <v>0</v>
      </c>
      <c r="AO1306" s="18">
        <f t="shared" si="402"/>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row>
    <row r="1307" spans="34:52" x14ac:dyDescent="0.25">
      <c r="AH1307" s="17">
        <f t="shared" si="401"/>
        <v>0</v>
      </c>
      <c r="AI1307" s="18">
        <f t="shared" si="384"/>
        <v>0</v>
      </c>
      <c r="AJ1307" s="18">
        <f t="shared" si="385"/>
        <v>0</v>
      </c>
      <c r="AK1307" s="18">
        <f t="shared" si="386"/>
        <v>0</v>
      </c>
      <c r="AL1307" s="18">
        <f t="shared" si="387"/>
        <v>0</v>
      </c>
      <c r="AM1307" s="18">
        <f t="shared" si="388"/>
        <v>0</v>
      </c>
      <c r="AN1307" s="18">
        <f t="shared" si="389"/>
        <v>0</v>
      </c>
      <c r="AO1307" s="18">
        <f t="shared" si="402"/>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row>
    <row r="1308" spans="34:52" x14ac:dyDescent="0.25">
      <c r="AH1308" s="17">
        <f t="shared" si="401"/>
        <v>0</v>
      </c>
      <c r="AI1308" s="18">
        <f t="shared" si="384"/>
        <v>0</v>
      </c>
      <c r="AJ1308" s="18">
        <f t="shared" si="385"/>
        <v>0</v>
      </c>
      <c r="AK1308" s="18">
        <f t="shared" si="386"/>
        <v>0</v>
      </c>
      <c r="AL1308" s="18">
        <f t="shared" si="387"/>
        <v>0</v>
      </c>
      <c r="AM1308" s="18">
        <f t="shared" si="388"/>
        <v>0</v>
      </c>
      <c r="AN1308" s="18">
        <f t="shared" si="389"/>
        <v>0</v>
      </c>
      <c r="AO1308" s="18">
        <f t="shared" si="402"/>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row>
    <row r="1309" spans="34:52" x14ac:dyDescent="0.25">
      <c r="AH1309" s="17">
        <f t="shared" si="401"/>
        <v>0</v>
      </c>
      <c r="AI1309" s="18">
        <f t="shared" si="384"/>
        <v>0</v>
      </c>
      <c r="AJ1309" s="18">
        <f t="shared" si="385"/>
        <v>0</v>
      </c>
      <c r="AK1309" s="18">
        <f t="shared" si="386"/>
        <v>0</v>
      </c>
      <c r="AL1309" s="18">
        <f t="shared" si="387"/>
        <v>0</v>
      </c>
      <c r="AM1309" s="18">
        <f t="shared" si="388"/>
        <v>0</v>
      </c>
      <c r="AN1309" s="18">
        <f t="shared" si="389"/>
        <v>0</v>
      </c>
      <c r="AO1309" s="18">
        <f t="shared" si="402"/>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row>
    <row r="1310" spans="34:52" x14ac:dyDescent="0.25">
      <c r="AH1310" s="17">
        <f t="shared" si="401"/>
        <v>0</v>
      </c>
      <c r="AI1310" s="18">
        <f t="shared" si="384"/>
        <v>0</v>
      </c>
      <c r="AJ1310" s="18">
        <f t="shared" si="385"/>
        <v>0</v>
      </c>
      <c r="AK1310" s="18">
        <f t="shared" si="386"/>
        <v>0</v>
      </c>
      <c r="AL1310" s="18">
        <f t="shared" si="387"/>
        <v>0</v>
      </c>
      <c r="AM1310" s="18">
        <f t="shared" si="388"/>
        <v>0</v>
      </c>
      <c r="AN1310" s="18">
        <f t="shared" si="389"/>
        <v>0</v>
      </c>
      <c r="AO1310" s="18">
        <f t="shared" si="402"/>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row>
    <row r="1311" spans="34:52" x14ac:dyDescent="0.25">
      <c r="AH1311" s="17">
        <f t="shared" si="401"/>
        <v>0</v>
      </c>
      <c r="AI1311" s="18">
        <f t="shared" si="384"/>
        <v>0</v>
      </c>
      <c r="AJ1311" s="18">
        <f t="shared" si="385"/>
        <v>0</v>
      </c>
      <c r="AK1311" s="18">
        <f t="shared" si="386"/>
        <v>0</v>
      </c>
      <c r="AL1311" s="18">
        <f t="shared" si="387"/>
        <v>0</v>
      </c>
      <c r="AM1311" s="18">
        <f t="shared" si="388"/>
        <v>0</v>
      </c>
      <c r="AN1311" s="18">
        <f t="shared" si="389"/>
        <v>0</v>
      </c>
      <c r="AO1311" s="18">
        <f t="shared" si="402"/>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row>
    <row r="1312" spans="34:52" x14ac:dyDescent="0.25">
      <c r="AH1312" s="17">
        <f t="shared" si="401"/>
        <v>0</v>
      </c>
      <c r="AI1312" s="18">
        <f t="shared" si="384"/>
        <v>0</v>
      </c>
      <c r="AJ1312" s="18">
        <f t="shared" si="385"/>
        <v>0</v>
      </c>
      <c r="AK1312" s="18">
        <f t="shared" si="386"/>
        <v>0</v>
      </c>
      <c r="AL1312" s="18">
        <f t="shared" si="387"/>
        <v>0</v>
      </c>
      <c r="AM1312" s="18">
        <f t="shared" si="388"/>
        <v>0</v>
      </c>
      <c r="AN1312" s="18">
        <f t="shared" si="389"/>
        <v>0</v>
      </c>
      <c r="AO1312" s="18">
        <f t="shared" si="402"/>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row>
    <row r="1313" spans="34:52" x14ac:dyDescent="0.25">
      <c r="AH1313" s="17">
        <f t="shared" si="401"/>
        <v>0</v>
      </c>
      <c r="AI1313" s="18">
        <f t="shared" si="384"/>
        <v>0</v>
      </c>
      <c r="AJ1313" s="18">
        <f t="shared" si="385"/>
        <v>0</v>
      </c>
      <c r="AK1313" s="18">
        <f t="shared" si="386"/>
        <v>0</v>
      </c>
      <c r="AL1313" s="18">
        <f t="shared" si="387"/>
        <v>0</v>
      </c>
      <c r="AM1313" s="18">
        <f t="shared" si="388"/>
        <v>0</v>
      </c>
      <c r="AN1313" s="18">
        <f t="shared" si="389"/>
        <v>0</v>
      </c>
      <c r="AO1313" s="18">
        <f t="shared" si="402"/>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row>
    <row r="1314" spans="34:52" x14ac:dyDescent="0.25">
      <c r="AH1314" s="17">
        <f t="shared" si="401"/>
        <v>0</v>
      </c>
      <c r="AI1314" s="18">
        <f t="shared" si="384"/>
        <v>0</v>
      </c>
      <c r="AJ1314" s="18">
        <f t="shared" si="385"/>
        <v>0</v>
      </c>
      <c r="AK1314" s="18">
        <f t="shared" si="386"/>
        <v>0</v>
      </c>
      <c r="AL1314" s="18">
        <f t="shared" si="387"/>
        <v>0</v>
      </c>
      <c r="AM1314" s="18">
        <f t="shared" si="388"/>
        <v>0</v>
      </c>
      <c r="AN1314" s="18">
        <f t="shared" si="389"/>
        <v>0</v>
      </c>
      <c r="AO1314" s="18">
        <f t="shared" si="402"/>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row>
    <row r="1315" spans="34:52" x14ac:dyDescent="0.25">
      <c r="AH1315" s="17">
        <f t="shared" si="401"/>
        <v>0</v>
      </c>
      <c r="AI1315" s="18">
        <f t="shared" si="384"/>
        <v>0</v>
      </c>
      <c r="AJ1315" s="18">
        <f t="shared" si="385"/>
        <v>0</v>
      </c>
      <c r="AK1315" s="18">
        <f t="shared" si="386"/>
        <v>0</v>
      </c>
      <c r="AL1315" s="18">
        <f t="shared" si="387"/>
        <v>0</v>
      </c>
      <c r="AM1315" s="18">
        <f t="shared" si="388"/>
        <v>0</v>
      </c>
      <c r="AN1315" s="18">
        <f t="shared" si="389"/>
        <v>0</v>
      </c>
      <c r="AO1315" s="18">
        <f t="shared" si="402"/>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row>
    <row r="1316" spans="34:52" x14ac:dyDescent="0.25">
      <c r="AH1316" s="17">
        <f t="shared" si="401"/>
        <v>0</v>
      </c>
      <c r="AI1316" s="18">
        <f t="shared" si="384"/>
        <v>0</v>
      </c>
      <c r="AJ1316" s="18">
        <f t="shared" si="385"/>
        <v>0</v>
      </c>
      <c r="AK1316" s="18">
        <f t="shared" si="386"/>
        <v>0</v>
      </c>
      <c r="AL1316" s="18">
        <f t="shared" si="387"/>
        <v>0</v>
      </c>
      <c r="AM1316" s="18">
        <f t="shared" si="388"/>
        <v>0</v>
      </c>
      <c r="AN1316" s="18">
        <f t="shared" si="389"/>
        <v>0</v>
      </c>
      <c r="AO1316" s="18">
        <f t="shared" si="402"/>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row>
    <row r="1317" spans="34:52" x14ac:dyDescent="0.25">
      <c r="AH1317" s="17">
        <f t="shared" si="401"/>
        <v>0</v>
      </c>
      <c r="AI1317" s="18">
        <f t="shared" si="384"/>
        <v>0</v>
      </c>
      <c r="AJ1317" s="18">
        <f t="shared" si="385"/>
        <v>0</v>
      </c>
      <c r="AK1317" s="18">
        <f t="shared" si="386"/>
        <v>0</v>
      </c>
      <c r="AL1317" s="18">
        <f t="shared" si="387"/>
        <v>0</v>
      </c>
      <c r="AM1317" s="18">
        <f t="shared" si="388"/>
        <v>0</v>
      </c>
      <c r="AN1317" s="18">
        <f t="shared" si="389"/>
        <v>0</v>
      </c>
      <c r="AO1317" s="18">
        <f t="shared" si="402"/>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row>
    <row r="1318" spans="34:52" x14ac:dyDescent="0.25">
      <c r="AH1318" s="17">
        <f t="shared" si="401"/>
        <v>0</v>
      </c>
      <c r="AI1318" s="18">
        <f t="shared" si="384"/>
        <v>0</v>
      </c>
      <c r="AJ1318" s="18">
        <f t="shared" si="385"/>
        <v>0</v>
      </c>
      <c r="AK1318" s="18">
        <f t="shared" si="386"/>
        <v>0</v>
      </c>
      <c r="AL1318" s="18">
        <f t="shared" si="387"/>
        <v>0</v>
      </c>
      <c r="AM1318" s="18">
        <f t="shared" si="388"/>
        <v>0</v>
      </c>
      <c r="AN1318" s="18">
        <f t="shared" si="389"/>
        <v>0</v>
      </c>
      <c r="AO1318" s="18">
        <f t="shared" si="402"/>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row>
    <row r="1319" spans="34:52" x14ac:dyDescent="0.25">
      <c r="AH1319" s="17">
        <f t="shared" si="401"/>
        <v>0</v>
      </c>
      <c r="AI1319" s="18">
        <f t="shared" si="384"/>
        <v>0</v>
      </c>
      <c r="AJ1319" s="18">
        <f t="shared" si="385"/>
        <v>0</v>
      </c>
      <c r="AK1319" s="18">
        <f t="shared" si="386"/>
        <v>0</v>
      </c>
      <c r="AL1319" s="18">
        <f t="shared" si="387"/>
        <v>0</v>
      </c>
      <c r="AM1319" s="18">
        <f t="shared" si="388"/>
        <v>0</v>
      </c>
      <c r="AN1319" s="18">
        <f t="shared" si="389"/>
        <v>0</v>
      </c>
      <c r="AO1319" s="18">
        <f t="shared" si="402"/>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row>
    <row r="1320" spans="34:52" x14ac:dyDescent="0.25">
      <c r="AH1320" s="17">
        <f t="shared" si="401"/>
        <v>0</v>
      </c>
      <c r="AI1320" s="18">
        <f t="shared" si="384"/>
        <v>0</v>
      </c>
      <c r="AJ1320" s="18">
        <f t="shared" si="385"/>
        <v>0</v>
      </c>
      <c r="AK1320" s="18">
        <f t="shared" si="386"/>
        <v>0</v>
      </c>
      <c r="AL1320" s="18">
        <f t="shared" si="387"/>
        <v>0</v>
      </c>
      <c r="AM1320" s="18">
        <f t="shared" si="388"/>
        <v>0</v>
      </c>
      <c r="AN1320" s="18">
        <f t="shared" si="389"/>
        <v>0</v>
      </c>
      <c r="AO1320" s="18">
        <f t="shared" si="402"/>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row>
    <row r="1321" spans="34:52" x14ac:dyDescent="0.25">
      <c r="AH1321" s="17">
        <f t="shared" si="401"/>
        <v>0</v>
      </c>
      <c r="AI1321" s="18">
        <f t="shared" si="384"/>
        <v>0</v>
      </c>
      <c r="AJ1321" s="18">
        <f t="shared" si="385"/>
        <v>0</v>
      </c>
      <c r="AK1321" s="18">
        <f t="shared" si="386"/>
        <v>0</v>
      </c>
      <c r="AL1321" s="18">
        <f t="shared" si="387"/>
        <v>0</v>
      </c>
      <c r="AM1321" s="18">
        <f t="shared" si="388"/>
        <v>0</v>
      </c>
      <c r="AN1321" s="18">
        <f t="shared" si="389"/>
        <v>0</v>
      </c>
      <c r="AO1321" s="18">
        <f t="shared" si="402"/>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row>
    <row r="1322" spans="34:52" x14ac:dyDescent="0.25">
      <c r="AH1322" s="17">
        <f t="shared" si="401"/>
        <v>0</v>
      </c>
      <c r="AI1322" s="18">
        <f t="shared" si="384"/>
        <v>0</v>
      </c>
      <c r="AJ1322" s="18">
        <f t="shared" si="385"/>
        <v>0</v>
      </c>
      <c r="AK1322" s="18">
        <f t="shared" si="386"/>
        <v>0</v>
      </c>
      <c r="AL1322" s="18">
        <f t="shared" si="387"/>
        <v>0</v>
      </c>
      <c r="AM1322" s="18">
        <f t="shared" si="388"/>
        <v>0</v>
      </c>
      <c r="AN1322" s="18">
        <f t="shared" si="389"/>
        <v>0</v>
      </c>
      <c r="AO1322" s="18">
        <f t="shared" si="402"/>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row>
    <row r="1323" spans="34:52" x14ac:dyDescent="0.25">
      <c r="AH1323" s="17">
        <f t="shared" si="401"/>
        <v>0</v>
      </c>
      <c r="AI1323" s="18">
        <f t="shared" si="384"/>
        <v>0</v>
      </c>
      <c r="AJ1323" s="18">
        <f t="shared" si="385"/>
        <v>0</v>
      </c>
      <c r="AK1323" s="18">
        <f t="shared" si="386"/>
        <v>0</v>
      </c>
      <c r="AL1323" s="18">
        <f t="shared" si="387"/>
        <v>0</v>
      </c>
      <c r="AM1323" s="18">
        <f t="shared" si="388"/>
        <v>0</v>
      </c>
      <c r="AN1323" s="18">
        <f t="shared" si="389"/>
        <v>0</v>
      </c>
      <c r="AO1323" s="18">
        <f t="shared" si="402"/>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row>
    <row r="1324" spans="34:52" x14ac:dyDescent="0.25">
      <c r="AH1324" s="17">
        <f t="shared" si="401"/>
        <v>0</v>
      </c>
      <c r="AI1324" s="18">
        <f t="shared" si="384"/>
        <v>0</v>
      </c>
      <c r="AJ1324" s="18">
        <f t="shared" si="385"/>
        <v>0</v>
      </c>
      <c r="AK1324" s="18">
        <f t="shared" si="386"/>
        <v>0</v>
      </c>
      <c r="AL1324" s="18">
        <f t="shared" si="387"/>
        <v>0</v>
      </c>
      <c r="AM1324" s="18">
        <f t="shared" si="388"/>
        <v>0</v>
      </c>
      <c r="AN1324" s="18">
        <f t="shared" si="389"/>
        <v>0</v>
      </c>
      <c r="AO1324" s="18">
        <f t="shared" si="402"/>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row>
    <row r="1325" spans="34:52" x14ac:dyDescent="0.25">
      <c r="AH1325" s="17">
        <f t="shared" si="401"/>
        <v>0</v>
      </c>
      <c r="AI1325" s="18">
        <f t="shared" si="384"/>
        <v>0</v>
      </c>
      <c r="AJ1325" s="18">
        <f t="shared" si="385"/>
        <v>0</v>
      </c>
      <c r="AK1325" s="18">
        <f t="shared" si="386"/>
        <v>0</v>
      </c>
      <c r="AL1325" s="18">
        <f t="shared" si="387"/>
        <v>0</v>
      </c>
      <c r="AM1325" s="18">
        <f t="shared" si="388"/>
        <v>0</v>
      </c>
      <c r="AN1325" s="18">
        <f t="shared" si="389"/>
        <v>0</v>
      </c>
      <c r="AO1325" s="18">
        <f t="shared" si="402"/>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row>
    <row r="1326" spans="34:52" x14ac:dyDescent="0.25">
      <c r="AH1326" s="17">
        <f t="shared" si="401"/>
        <v>0</v>
      </c>
      <c r="AI1326" s="18">
        <f t="shared" si="384"/>
        <v>0</v>
      </c>
      <c r="AJ1326" s="18">
        <f t="shared" si="385"/>
        <v>0</v>
      </c>
      <c r="AK1326" s="18">
        <f t="shared" si="386"/>
        <v>0</v>
      </c>
      <c r="AL1326" s="18">
        <f t="shared" si="387"/>
        <v>0</v>
      </c>
      <c r="AM1326" s="18">
        <f t="shared" si="388"/>
        <v>0</v>
      </c>
      <c r="AN1326" s="18">
        <f t="shared" si="389"/>
        <v>0</v>
      </c>
      <c r="AO1326" s="18">
        <f t="shared" si="402"/>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row>
    <row r="1327" spans="34:52" x14ac:dyDescent="0.25">
      <c r="AH1327" s="17">
        <f t="shared" si="401"/>
        <v>0</v>
      </c>
      <c r="AI1327" s="18">
        <f t="shared" si="384"/>
        <v>0</v>
      </c>
      <c r="AJ1327" s="18">
        <f t="shared" si="385"/>
        <v>0</v>
      </c>
      <c r="AK1327" s="18">
        <f t="shared" si="386"/>
        <v>0</v>
      </c>
      <c r="AL1327" s="18">
        <f t="shared" si="387"/>
        <v>0</v>
      </c>
      <c r="AM1327" s="18">
        <f t="shared" si="388"/>
        <v>0</v>
      </c>
      <c r="AN1327" s="18">
        <f t="shared" si="389"/>
        <v>0</v>
      </c>
      <c r="AO1327" s="18">
        <f t="shared" si="402"/>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row>
    <row r="1328" spans="34:52" x14ac:dyDescent="0.25">
      <c r="AH1328" s="17">
        <f t="shared" si="401"/>
        <v>0</v>
      </c>
      <c r="AI1328" s="18">
        <f t="shared" si="384"/>
        <v>0</v>
      </c>
      <c r="AJ1328" s="18">
        <f t="shared" si="385"/>
        <v>0</v>
      </c>
      <c r="AK1328" s="18">
        <f t="shared" si="386"/>
        <v>0</v>
      </c>
      <c r="AL1328" s="18">
        <f t="shared" si="387"/>
        <v>0</v>
      </c>
      <c r="AM1328" s="18">
        <f t="shared" si="388"/>
        <v>0</v>
      </c>
      <c r="AN1328" s="18">
        <f t="shared" si="389"/>
        <v>0</v>
      </c>
      <c r="AO1328" s="18">
        <f t="shared" si="402"/>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row>
    <row r="1329" spans="34:52" x14ac:dyDescent="0.25">
      <c r="AH1329" s="17">
        <f t="shared" si="401"/>
        <v>0</v>
      </c>
      <c r="AI1329" s="18">
        <f t="shared" si="384"/>
        <v>0</v>
      </c>
      <c r="AJ1329" s="18">
        <f t="shared" si="385"/>
        <v>0</v>
      </c>
      <c r="AK1329" s="18">
        <f t="shared" si="386"/>
        <v>0</v>
      </c>
      <c r="AL1329" s="18">
        <f t="shared" si="387"/>
        <v>0</v>
      </c>
      <c r="AM1329" s="18">
        <f t="shared" si="388"/>
        <v>0</v>
      </c>
      <c r="AN1329" s="18">
        <f t="shared" si="389"/>
        <v>0</v>
      </c>
      <c r="AO1329" s="18">
        <f t="shared" si="402"/>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row>
    <row r="1330" spans="34:52" x14ac:dyDescent="0.25">
      <c r="AH1330" s="17">
        <f t="shared" si="401"/>
        <v>0</v>
      </c>
      <c r="AI1330" s="18">
        <f t="shared" si="384"/>
        <v>0</v>
      </c>
      <c r="AJ1330" s="18">
        <f t="shared" si="385"/>
        <v>0</v>
      </c>
      <c r="AK1330" s="18">
        <f t="shared" si="386"/>
        <v>0</v>
      </c>
      <c r="AL1330" s="18">
        <f t="shared" si="387"/>
        <v>0</v>
      </c>
      <c r="AM1330" s="18">
        <f t="shared" si="388"/>
        <v>0</v>
      </c>
      <c r="AN1330" s="18">
        <f t="shared" si="389"/>
        <v>0</v>
      </c>
      <c r="AO1330" s="18">
        <f t="shared" si="402"/>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row>
    <row r="1331" spans="34:52" x14ac:dyDescent="0.25">
      <c r="AH1331" s="17">
        <f t="shared" si="401"/>
        <v>0</v>
      </c>
      <c r="AI1331" s="18">
        <f t="shared" si="384"/>
        <v>0</v>
      </c>
      <c r="AJ1331" s="18">
        <f t="shared" si="385"/>
        <v>0</v>
      </c>
      <c r="AK1331" s="18">
        <f t="shared" si="386"/>
        <v>0</v>
      </c>
      <c r="AL1331" s="18">
        <f t="shared" si="387"/>
        <v>0</v>
      </c>
      <c r="AM1331" s="18">
        <f t="shared" si="388"/>
        <v>0</v>
      </c>
      <c r="AN1331" s="18">
        <f t="shared" si="389"/>
        <v>0</v>
      </c>
      <c r="AO1331" s="18">
        <f t="shared" si="402"/>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row>
    <row r="1332" spans="34:52" x14ac:dyDescent="0.25">
      <c r="AH1332" s="17">
        <f t="shared" si="401"/>
        <v>0</v>
      </c>
      <c r="AI1332" s="18">
        <f t="shared" si="384"/>
        <v>0</v>
      </c>
      <c r="AJ1332" s="18">
        <f t="shared" si="385"/>
        <v>0</v>
      </c>
      <c r="AK1332" s="18">
        <f t="shared" si="386"/>
        <v>0</v>
      </c>
      <c r="AL1332" s="18">
        <f t="shared" si="387"/>
        <v>0</v>
      </c>
      <c r="AM1332" s="18">
        <f t="shared" si="388"/>
        <v>0</v>
      </c>
      <c r="AN1332" s="18">
        <f t="shared" si="389"/>
        <v>0</v>
      </c>
      <c r="AO1332" s="18">
        <f t="shared" si="402"/>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row>
    <row r="1333" spans="34:52" x14ac:dyDescent="0.25">
      <c r="AH1333" s="17">
        <f t="shared" si="401"/>
        <v>0</v>
      </c>
      <c r="AI1333" s="18">
        <f t="shared" si="384"/>
        <v>0</v>
      </c>
      <c r="AJ1333" s="18">
        <f t="shared" si="385"/>
        <v>0</v>
      </c>
      <c r="AK1333" s="18">
        <f t="shared" si="386"/>
        <v>0</v>
      </c>
      <c r="AL1333" s="18">
        <f t="shared" si="387"/>
        <v>0</v>
      </c>
      <c r="AM1333" s="18">
        <f t="shared" si="388"/>
        <v>0</v>
      </c>
      <c r="AN1333" s="18">
        <f t="shared" si="389"/>
        <v>0</v>
      </c>
      <c r="AO1333" s="18">
        <f t="shared" si="402"/>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row>
    <row r="1334" spans="34:52" x14ac:dyDescent="0.25">
      <c r="AH1334" s="17">
        <f t="shared" si="401"/>
        <v>0</v>
      </c>
      <c r="AI1334" s="18">
        <f t="shared" si="384"/>
        <v>0</v>
      </c>
      <c r="AJ1334" s="18">
        <f t="shared" si="385"/>
        <v>0</v>
      </c>
      <c r="AK1334" s="18">
        <f t="shared" si="386"/>
        <v>0</v>
      </c>
      <c r="AL1334" s="18">
        <f t="shared" si="387"/>
        <v>0</v>
      </c>
      <c r="AM1334" s="18">
        <f t="shared" si="388"/>
        <v>0</v>
      </c>
      <c r="AN1334" s="18">
        <f t="shared" si="389"/>
        <v>0</v>
      </c>
      <c r="AO1334" s="18">
        <f t="shared" si="402"/>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row>
    <row r="1335" spans="34:52" x14ac:dyDescent="0.25">
      <c r="AH1335" s="17">
        <f t="shared" si="401"/>
        <v>0</v>
      </c>
      <c r="AI1335" s="18">
        <f t="shared" si="384"/>
        <v>0</v>
      </c>
      <c r="AJ1335" s="18">
        <f t="shared" si="385"/>
        <v>0</v>
      </c>
      <c r="AK1335" s="18">
        <f t="shared" si="386"/>
        <v>0</v>
      </c>
      <c r="AL1335" s="18">
        <f t="shared" si="387"/>
        <v>0</v>
      </c>
      <c r="AM1335" s="18">
        <f t="shared" si="388"/>
        <v>0</v>
      </c>
      <c r="AN1335" s="18">
        <f t="shared" si="389"/>
        <v>0</v>
      </c>
      <c r="AO1335" s="18">
        <f t="shared" si="402"/>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row>
    <row r="1336" spans="34:52" x14ac:dyDescent="0.25">
      <c r="AH1336" s="17">
        <f t="shared" si="401"/>
        <v>0</v>
      </c>
      <c r="AI1336" s="18">
        <f t="shared" si="384"/>
        <v>0</v>
      </c>
      <c r="AJ1336" s="18">
        <f t="shared" si="385"/>
        <v>0</v>
      </c>
      <c r="AK1336" s="18">
        <f t="shared" si="386"/>
        <v>0</v>
      </c>
      <c r="AL1336" s="18">
        <f t="shared" si="387"/>
        <v>0</v>
      </c>
      <c r="AM1336" s="18">
        <f t="shared" si="388"/>
        <v>0</v>
      </c>
      <c r="AN1336" s="18">
        <f t="shared" si="389"/>
        <v>0</v>
      </c>
      <c r="AO1336" s="18">
        <f t="shared" si="402"/>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row>
    <row r="1337" spans="34:52" x14ac:dyDescent="0.25">
      <c r="AH1337" s="17">
        <f t="shared" si="401"/>
        <v>0</v>
      </c>
      <c r="AI1337" s="18">
        <f t="shared" si="384"/>
        <v>0</v>
      </c>
      <c r="AJ1337" s="18">
        <f t="shared" si="385"/>
        <v>0</v>
      </c>
      <c r="AK1337" s="18">
        <f t="shared" si="386"/>
        <v>0</v>
      </c>
      <c r="AL1337" s="18">
        <f t="shared" si="387"/>
        <v>0</v>
      </c>
      <c r="AM1337" s="18">
        <f t="shared" si="388"/>
        <v>0</v>
      </c>
      <c r="AN1337" s="18">
        <f t="shared" si="389"/>
        <v>0</v>
      </c>
      <c r="AO1337" s="18">
        <f t="shared" si="402"/>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row>
    <row r="1338" spans="34:52" x14ac:dyDescent="0.25">
      <c r="AH1338" s="17">
        <f t="shared" si="401"/>
        <v>0</v>
      </c>
      <c r="AI1338" s="18">
        <f t="shared" si="384"/>
        <v>0</v>
      </c>
      <c r="AJ1338" s="18">
        <f t="shared" si="385"/>
        <v>0</v>
      </c>
      <c r="AK1338" s="18">
        <f t="shared" si="386"/>
        <v>0</v>
      </c>
      <c r="AL1338" s="18">
        <f t="shared" si="387"/>
        <v>0</v>
      </c>
      <c r="AM1338" s="18">
        <f t="shared" si="388"/>
        <v>0</v>
      </c>
      <c r="AN1338" s="18">
        <f t="shared" si="389"/>
        <v>0</v>
      </c>
      <c r="AO1338" s="18">
        <f t="shared" si="402"/>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row>
    <row r="1339" spans="34:52" x14ac:dyDescent="0.25">
      <c r="AH1339" s="17">
        <f t="shared" si="401"/>
        <v>0</v>
      </c>
      <c r="AI1339" s="18">
        <f t="shared" si="384"/>
        <v>0</v>
      </c>
      <c r="AJ1339" s="18">
        <f t="shared" si="385"/>
        <v>0</v>
      </c>
      <c r="AK1339" s="18">
        <f t="shared" si="386"/>
        <v>0</v>
      </c>
      <c r="AL1339" s="18">
        <f t="shared" si="387"/>
        <v>0</v>
      </c>
      <c r="AM1339" s="18">
        <f t="shared" si="388"/>
        <v>0</v>
      </c>
      <c r="AN1339" s="18">
        <f t="shared" si="389"/>
        <v>0</v>
      </c>
      <c r="AO1339" s="18">
        <f t="shared" si="402"/>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row>
    <row r="1340" spans="34:52" x14ac:dyDescent="0.25">
      <c r="AH1340" s="17">
        <f t="shared" si="401"/>
        <v>0</v>
      </c>
      <c r="AI1340" s="18">
        <f t="shared" si="384"/>
        <v>0</v>
      </c>
      <c r="AJ1340" s="18">
        <f t="shared" si="385"/>
        <v>0</v>
      </c>
      <c r="AK1340" s="18">
        <f t="shared" si="386"/>
        <v>0</v>
      </c>
      <c r="AL1340" s="18">
        <f t="shared" si="387"/>
        <v>0</v>
      </c>
      <c r="AM1340" s="18">
        <f t="shared" si="388"/>
        <v>0</v>
      </c>
      <c r="AN1340" s="18">
        <f t="shared" si="389"/>
        <v>0</v>
      </c>
      <c r="AO1340" s="18">
        <f t="shared" si="402"/>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row>
    <row r="1341" spans="34:52" x14ac:dyDescent="0.25">
      <c r="AH1341" s="17">
        <f t="shared" si="401"/>
        <v>0</v>
      </c>
      <c r="AI1341" s="18">
        <f t="shared" si="384"/>
        <v>0</v>
      </c>
      <c r="AJ1341" s="18">
        <f t="shared" si="385"/>
        <v>0</v>
      </c>
      <c r="AK1341" s="18">
        <f t="shared" si="386"/>
        <v>0</v>
      </c>
      <c r="AL1341" s="18">
        <f t="shared" si="387"/>
        <v>0</v>
      </c>
      <c r="AM1341" s="18">
        <f t="shared" si="388"/>
        <v>0</v>
      </c>
      <c r="AN1341" s="18">
        <f t="shared" si="389"/>
        <v>0</v>
      </c>
      <c r="AO1341" s="18">
        <f t="shared" si="402"/>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row>
    <row r="1342" spans="34:52" x14ac:dyDescent="0.25">
      <c r="AH1342" s="17">
        <f t="shared" si="401"/>
        <v>0</v>
      </c>
      <c r="AI1342" s="18">
        <f t="shared" si="384"/>
        <v>0</v>
      </c>
      <c r="AJ1342" s="18">
        <f t="shared" si="385"/>
        <v>0</v>
      </c>
      <c r="AK1342" s="18">
        <f t="shared" si="386"/>
        <v>0</v>
      </c>
      <c r="AL1342" s="18">
        <f t="shared" si="387"/>
        <v>0</v>
      </c>
      <c r="AM1342" s="18">
        <f t="shared" si="388"/>
        <v>0</v>
      </c>
      <c r="AN1342" s="18">
        <f t="shared" si="389"/>
        <v>0</v>
      </c>
      <c r="AO1342" s="18">
        <f t="shared" si="402"/>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row>
    <row r="1343" spans="34:52" x14ac:dyDescent="0.25">
      <c r="AH1343" s="17">
        <f t="shared" si="401"/>
        <v>0</v>
      </c>
      <c r="AI1343" s="18">
        <f t="shared" si="384"/>
        <v>0</v>
      </c>
      <c r="AJ1343" s="18">
        <f t="shared" si="385"/>
        <v>0</v>
      </c>
      <c r="AK1343" s="18">
        <f t="shared" si="386"/>
        <v>0</v>
      </c>
      <c r="AL1343" s="18">
        <f t="shared" si="387"/>
        <v>0</v>
      </c>
      <c r="AM1343" s="18">
        <f t="shared" si="388"/>
        <v>0</v>
      </c>
      <c r="AN1343" s="18">
        <f t="shared" si="389"/>
        <v>0</v>
      </c>
      <c r="AO1343" s="18">
        <f t="shared" si="402"/>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row>
    <row r="1344" spans="34:52" x14ac:dyDescent="0.25">
      <c r="AH1344" s="17">
        <f t="shared" si="401"/>
        <v>0</v>
      </c>
      <c r="AI1344" s="18">
        <f t="shared" si="384"/>
        <v>0</v>
      </c>
      <c r="AJ1344" s="18">
        <f t="shared" si="385"/>
        <v>0</v>
      </c>
      <c r="AK1344" s="18">
        <f t="shared" si="386"/>
        <v>0</v>
      </c>
      <c r="AL1344" s="18">
        <f t="shared" si="387"/>
        <v>0</v>
      </c>
      <c r="AM1344" s="18">
        <f t="shared" si="388"/>
        <v>0</v>
      </c>
      <c r="AN1344" s="18">
        <f t="shared" si="389"/>
        <v>0</v>
      </c>
      <c r="AO1344" s="18">
        <f t="shared" si="402"/>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row>
    <row r="1345" spans="34:52" x14ac:dyDescent="0.25">
      <c r="AH1345" s="17">
        <f t="shared" si="401"/>
        <v>0</v>
      </c>
      <c r="AI1345" s="18">
        <f t="shared" si="384"/>
        <v>0</v>
      </c>
      <c r="AJ1345" s="18">
        <f t="shared" si="385"/>
        <v>0</v>
      </c>
      <c r="AK1345" s="18">
        <f t="shared" si="386"/>
        <v>0</v>
      </c>
      <c r="AL1345" s="18">
        <f t="shared" si="387"/>
        <v>0</v>
      </c>
      <c r="AM1345" s="18">
        <f t="shared" si="388"/>
        <v>0</v>
      </c>
      <c r="AN1345" s="18">
        <f t="shared" si="389"/>
        <v>0</v>
      </c>
      <c r="AO1345" s="18">
        <f t="shared" si="402"/>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row>
    <row r="1346" spans="34:52" x14ac:dyDescent="0.25">
      <c r="AH1346" s="17">
        <f t="shared" si="401"/>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si="402"/>
        <v>0</v>
      </c>
      <c r="AP1346" s="18">
        <f t="shared" ref="AP1346:AP1409" si="409">SUMIFS(N1346,T1346,"*"&amp;$BB$1&amp;"*",S1346,"USA")</f>
        <v>0</v>
      </c>
      <c r="AQ1346" s="18">
        <f t="shared" ref="AQ1346:AQ1409" si="410">SUMIFS(M1346,V1346,"*"&amp;$BB$1&amp;"*",U1346,"CSA")</f>
        <v>0</v>
      </c>
      <c r="AR1346" s="18">
        <f t="shared" ref="AR1346:AR1409" si="411">SUMIFS(N1346,V1346,"*"&amp;$BB$1&amp;"*",U1346,"USA")</f>
        <v>0</v>
      </c>
      <c r="AS1346" s="18">
        <f t="shared" ref="AS1346:AS1409" si="412">SUMIFS(M1346,X1346,"*"&amp;$BB$1&amp;"*",W1346,"CSA")</f>
        <v>0</v>
      </c>
      <c r="AT1346" s="18">
        <f t="shared" ref="AT1346:AT1409" si="413">SUMIFS(N1346,X1346,"*"&amp;$BB$1&amp;"*",W1346,"USA")</f>
        <v>0</v>
      </c>
      <c r="AU1346" s="18">
        <f t="shared" ref="AU1346:AU1409" si="414">SUMIFS(M1346,Z1346,"*"&amp;$BB$1&amp;"*",Y1346,"CSA")</f>
        <v>0</v>
      </c>
      <c r="AV1346" s="18">
        <f t="shared" ref="AV1346:AV1409" si="415">SUMIFS(N1346,Z1346,"*"&amp;$BB$1&amp;"*",Y1346,"USA")</f>
        <v>0</v>
      </c>
      <c r="AW1346" s="18">
        <f t="shared" ref="AW1346:AW1409" si="416">SUMIFS(M1346,AB1346,"*"&amp;$BB$1&amp;"*",AA1346,"CSA")</f>
        <v>0</v>
      </c>
      <c r="AX1346" s="18">
        <f t="shared" ref="AX1346:AX1409" si="417">SUMIFS(N1346,AB1346,"*"&amp;$BB$1&amp;"*",AA1346,"USA")</f>
        <v>0</v>
      </c>
      <c r="AY1346" s="18">
        <f t="shared" ref="AY1346:AY1409" si="418">SUMIFS(M1346,AD1346,"*"&amp;$BB$1&amp;"*",AC1346,"CSA")</f>
        <v>0</v>
      </c>
      <c r="AZ1346" s="18">
        <f t="shared" ref="AZ1346:AZ1409" si="419">SUMIFS(N1346,AD1346,"*"&amp;$BB$1&amp;"*",AC1346,"USA")</f>
        <v>0</v>
      </c>
    </row>
    <row r="1347" spans="34:52" x14ac:dyDescent="0.25">
      <c r="AH1347" s="17">
        <f t="shared" ref="AH1347:AH1410" si="420">SUM(AI1347:AZ1347)</f>
        <v>0</v>
      </c>
      <c r="AI1347" s="18">
        <f t="shared" si="403"/>
        <v>0</v>
      </c>
      <c r="AJ1347" s="18">
        <f t="shared" si="404"/>
        <v>0</v>
      </c>
      <c r="AK1347" s="18">
        <f t="shared" si="405"/>
        <v>0</v>
      </c>
      <c r="AL1347" s="18">
        <f t="shared" si="406"/>
        <v>0</v>
      </c>
      <c r="AM1347" s="18">
        <f t="shared" si="407"/>
        <v>0</v>
      </c>
      <c r="AN1347" s="18">
        <f t="shared" si="408"/>
        <v>0</v>
      </c>
      <c r="AO1347" s="18">
        <f t="shared" ref="AO1347:AO1410" si="421">SUMIFS(M1347,T1347,"*"&amp;$BB$1&amp;"*",S1347,"CSA")</f>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row>
    <row r="1348" spans="34:52" x14ac:dyDescent="0.25">
      <c r="AH1348" s="17">
        <f t="shared" si="420"/>
        <v>0</v>
      </c>
      <c r="AI1348" s="18">
        <f t="shared" si="403"/>
        <v>0</v>
      </c>
      <c r="AJ1348" s="18">
        <f t="shared" si="404"/>
        <v>0</v>
      </c>
      <c r="AK1348" s="18">
        <f t="shared" si="405"/>
        <v>0</v>
      </c>
      <c r="AL1348" s="18">
        <f t="shared" si="406"/>
        <v>0</v>
      </c>
      <c r="AM1348" s="18">
        <f t="shared" si="407"/>
        <v>0</v>
      </c>
      <c r="AN1348" s="18">
        <f t="shared" si="408"/>
        <v>0</v>
      </c>
      <c r="AO1348" s="18">
        <f t="shared" si="421"/>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row>
    <row r="1349" spans="34:52" x14ac:dyDescent="0.25">
      <c r="AH1349" s="17">
        <f t="shared" si="420"/>
        <v>0</v>
      </c>
      <c r="AI1349" s="18">
        <f t="shared" si="403"/>
        <v>0</v>
      </c>
      <c r="AJ1349" s="18">
        <f t="shared" si="404"/>
        <v>0</v>
      </c>
      <c r="AK1349" s="18">
        <f t="shared" si="405"/>
        <v>0</v>
      </c>
      <c r="AL1349" s="18">
        <f t="shared" si="406"/>
        <v>0</v>
      </c>
      <c r="AM1349" s="18">
        <f t="shared" si="407"/>
        <v>0</v>
      </c>
      <c r="AN1349" s="18">
        <f t="shared" si="408"/>
        <v>0</v>
      </c>
      <c r="AO1349" s="18">
        <f t="shared" si="421"/>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row>
    <row r="1350" spans="34:52" x14ac:dyDescent="0.25">
      <c r="AH1350" s="17">
        <f t="shared" si="420"/>
        <v>0</v>
      </c>
      <c r="AI1350" s="18">
        <f t="shared" si="403"/>
        <v>0</v>
      </c>
      <c r="AJ1350" s="18">
        <f t="shared" si="404"/>
        <v>0</v>
      </c>
      <c r="AK1350" s="18">
        <f t="shared" si="405"/>
        <v>0</v>
      </c>
      <c r="AL1350" s="18">
        <f t="shared" si="406"/>
        <v>0</v>
      </c>
      <c r="AM1350" s="18">
        <f t="shared" si="407"/>
        <v>0</v>
      </c>
      <c r="AN1350" s="18">
        <f t="shared" si="408"/>
        <v>0</v>
      </c>
      <c r="AO1350" s="18">
        <f t="shared" si="421"/>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row>
    <row r="1351" spans="34:52" x14ac:dyDescent="0.25">
      <c r="AH1351" s="17">
        <f t="shared" si="420"/>
        <v>0</v>
      </c>
      <c r="AI1351" s="18">
        <f t="shared" si="403"/>
        <v>0</v>
      </c>
      <c r="AJ1351" s="18">
        <f t="shared" si="404"/>
        <v>0</v>
      </c>
      <c r="AK1351" s="18">
        <f t="shared" si="405"/>
        <v>0</v>
      </c>
      <c r="AL1351" s="18">
        <f t="shared" si="406"/>
        <v>0</v>
      </c>
      <c r="AM1351" s="18">
        <f t="shared" si="407"/>
        <v>0</v>
      </c>
      <c r="AN1351" s="18">
        <f t="shared" si="408"/>
        <v>0</v>
      </c>
      <c r="AO1351" s="18">
        <f t="shared" si="421"/>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row>
    <row r="1352" spans="34:52" x14ac:dyDescent="0.25">
      <c r="AH1352" s="17">
        <f t="shared" si="420"/>
        <v>0</v>
      </c>
      <c r="AI1352" s="18">
        <f t="shared" si="403"/>
        <v>0</v>
      </c>
      <c r="AJ1352" s="18">
        <f t="shared" si="404"/>
        <v>0</v>
      </c>
      <c r="AK1352" s="18">
        <f t="shared" si="405"/>
        <v>0</v>
      </c>
      <c r="AL1352" s="18">
        <f t="shared" si="406"/>
        <v>0</v>
      </c>
      <c r="AM1352" s="18">
        <f t="shared" si="407"/>
        <v>0</v>
      </c>
      <c r="AN1352" s="18">
        <f t="shared" si="408"/>
        <v>0</v>
      </c>
      <c r="AO1352" s="18">
        <f t="shared" si="421"/>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row>
    <row r="1353" spans="34:52" x14ac:dyDescent="0.25">
      <c r="AH1353" s="17">
        <f t="shared" si="420"/>
        <v>0</v>
      </c>
      <c r="AI1353" s="18">
        <f t="shared" si="403"/>
        <v>0</v>
      </c>
      <c r="AJ1353" s="18">
        <f t="shared" si="404"/>
        <v>0</v>
      </c>
      <c r="AK1353" s="18">
        <f t="shared" si="405"/>
        <v>0</v>
      </c>
      <c r="AL1353" s="18">
        <f t="shared" si="406"/>
        <v>0</v>
      </c>
      <c r="AM1353" s="18">
        <f t="shared" si="407"/>
        <v>0</v>
      </c>
      <c r="AN1353" s="18">
        <f t="shared" si="408"/>
        <v>0</v>
      </c>
      <c r="AO1353" s="18">
        <f t="shared" si="421"/>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row>
    <row r="1354" spans="34:52" x14ac:dyDescent="0.25">
      <c r="AH1354" s="17">
        <f t="shared" si="420"/>
        <v>0</v>
      </c>
      <c r="AI1354" s="18">
        <f t="shared" si="403"/>
        <v>0</v>
      </c>
      <c r="AJ1354" s="18">
        <f t="shared" si="404"/>
        <v>0</v>
      </c>
      <c r="AK1354" s="18">
        <f t="shared" si="405"/>
        <v>0</v>
      </c>
      <c r="AL1354" s="18">
        <f t="shared" si="406"/>
        <v>0</v>
      </c>
      <c r="AM1354" s="18">
        <f t="shared" si="407"/>
        <v>0</v>
      </c>
      <c r="AN1354" s="18">
        <f t="shared" si="408"/>
        <v>0</v>
      </c>
      <c r="AO1354" s="18">
        <f t="shared" si="421"/>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row>
    <row r="1355" spans="34:52" x14ac:dyDescent="0.25">
      <c r="AH1355" s="17">
        <f t="shared" si="420"/>
        <v>0</v>
      </c>
      <c r="AI1355" s="18">
        <f t="shared" si="403"/>
        <v>0</v>
      </c>
      <c r="AJ1355" s="18">
        <f t="shared" si="404"/>
        <v>0</v>
      </c>
      <c r="AK1355" s="18">
        <f t="shared" si="405"/>
        <v>0</v>
      </c>
      <c r="AL1355" s="18">
        <f t="shared" si="406"/>
        <v>0</v>
      </c>
      <c r="AM1355" s="18">
        <f t="shared" si="407"/>
        <v>0</v>
      </c>
      <c r="AN1355" s="18">
        <f t="shared" si="408"/>
        <v>0</v>
      </c>
      <c r="AO1355" s="18">
        <f t="shared" si="421"/>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row>
    <row r="1356" spans="34:52" x14ac:dyDescent="0.25">
      <c r="AH1356" s="17">
        <f t="shared" si="420"/>
        <v>0</v>
      </c>
      <c r="AI1356" s="18">
        <f t="shared" si="403"/>
        <v>0</v>
      </c>
      <c r="AJ1356" s="18">
        <f t="shared" si="404"/>
        <v>0</v>
      </c>
      <c r="AK1356" s="18">
        <f t="shared" si="405"/>
        <v>0</v>
      </c>
      <c r="AL1356" s="18">
        <f t="shared" si="406"/>
        <v>0</v>
      </c>
      <c r="AM1356" s="18">
        <f t="shared" si="407"/>
        <v>0</v>
      </c>
      <c r="AN1356" s="18">
        <f t="shared" si="408"/>
        <v>0</v>
      </c>
      <c r="AO1356" s="18">
        <f t="shared" si="421"/>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row>
    <row r="1357" spans="34:52" x14ac:dyDescent="0.25">
      <c r="AH1357" s="17">
        <f t="shared" si="420"/>
        <v>0</v>
      </c>
      <c r="AI1357" s="18">
        <f t="shared" si="403"/>
        <v>0</v>
      </c>
      <c r="AJ1357" s="18">
        <f t="shared" si="404"/>
        <v>0</v>
      </c>
      <c r="AK1357" s="18">
        <f t="shared" si="405"/>
        <v>0</v>
      </c>
      <c r="AL1357" s="18">
        <f t="shared" si="406"/>
        <v>0</v>
      </c>
      <c r="AM1357" s="18">
        <f t="shared" si="407"/>
        <v>0</v>
      </c>
      <c r="AN1357" s="18">
        <f t="shared" si="408"/>
        <v>0</v>
      </c>
      <c r="AO1357" s="18">
        <f t="shared" si="421"/>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row>
    <row r="1358" spans="34:52" x14ac:dyDescent="0.25">
      <c r="AH1358" s="17">
        <f t="shared" si="420"/>
        <v>0</v>
      </c>
      <c r="AI1358" s="18">
        <f t="shared" si="403"/>
        <v>0</v>
      </c>
      <c r="AJ1358" s="18">
        <f t="shared" si="404"/>
        <v>0</v>
      </c>
      <c r="AK1358" s="18">
        <f t="shared" si="405"/>
        <v>0</v>
      </c>
      <c r="AL1358" s="18">
        <f t="shared" si="406"/>
        <v>0</v>
      </c>
      <c r="AM1358" s="18">
        <f t="shared" si="407"/>
        <v>0</v>
      </c>
      <c r="AN1358" s="18">
        <f t="shared" si="408"/>
        <v>0</v>
      </c>
      <c r="AO1358" s="18">
        <f t="shared" si="421"/>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row>
    <row r="1359" spans="34:52" x14ac:dyDescent="0.25">
      <c r="AH1359" s="17">
        <f t="shared" si="420"/>
        <v>0</v>
      </c>
      <c r="AI1359" s="18">
        <f t="shared" si="403"/>
        <v>0</v>
      </c>
      <c r="AJ1359" s="18">
        <f t="shared" si="404"/>
        <v>0</v>
      </c>
      <c r="AK1359" s="18">
        <f t="shared" si="405"/>
        <v>0</v>
      </c>
      <c r="AL1359" s="18">
        <f t="shared" si="406"/>
        <v>0</v>
      </c>
      <c r="AM1359" s="18">
        <f t="shared" si="407"/>
        <v>0</v>
      </c>
      <c r="AN1359" s="18">
        <f t="shared" si="408"/>
        <v>0</v>
      </c>
      <c r="AO1359" s="18">
        <f t="shared" si="421"/>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row>
    <row r="1360" spans="34:52" x14ac:dyDescent="0.25">
      <c r="AH1360" s="17">
        <f t="shared" si="420"/>
        <v>0</v>
      </c>
      <c r="AI1360" s="18">
        <f t="shared" si="403"/>
        <v>0</v>
      </c>
      <c r="AJ1360" s="18">
        <f t="shared" si="404"/>
        <v>0</v>
      </c>
      <c r="AK1360" s="18">
        <f t="shared" si="405"/>
        <v>0</v>
      </c>
      <c r="AL1360" s="18">
        <f t="shared" si="406"/>
        <v>0</v>
      </c>
      <c r="AM1360" s="18">
        <f t="shared" si="407"/>
        <v>0</v>
      </c>
      <c r="AN1360" s="18">
        <f t="shared" si="408"/>
        <v>0</v>
      </c>
      <c r="AO1360" s="18">
        <f t="shared" si="421"/>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row>
    <row r="1361" spans="34:52" x14ac:dyDescent="0.25">
      <c r="AH1361" s="17">
        <f t="shared" si="420"/>
        <v>0</v>
      </c>
      <c r="AI1361" s="18">
        <f t="shared" si="403"/>
        <v>0</v>
      </c>
      <c r="AJ1361" s="18">
        <f t="shared" si="404"/>
        <v>0</v>
      </c>
      <c r="AK1361" s="18">
        <f t="shared" si="405"/>
        <v>0</v>
      </c>
      <c r="AL1361" s="18">
        <f t="shared" si="406"/>
        <v>0</v>
      </c>
      <c r="AM1361" s="18">
        <f t="shared" si="407"/>
        <v>0</v>
      </c>
      <c r="AN1361" s="18">
        <f t="shared" si="408"/>
        <v>0</v>
      </c>
      <c r="AO1361" s="18">
        <f t="shared" si="421"/>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row>
    <row r="1362" spans="34:52" x14ac:dyDescent="0.25">
      <c r="AH1362" s="17">
        <f t="shared" si="420"/>
        <v>0</v>
      </c>
      <c r="AI1362" s="18">
        <f t="shared" si="403"/>
        <v>0</v>
      </c>
      <c r="AJ1362" s="18">
        <f t="shared" si="404"/>
        <v>0</v>
      </c>
      <c r="AK1362" s="18">
        <f t="shared" si="405"/>
        <v>0</v>
      </c>
      <c r="AL1362" s="18">
        <f t="shared" si="406"/>
        <v>0</v>
      </c>
      <c r="AM1362" s="18">
        <f t="shared" si="407"/>
        <v>0</v>
      </c>
      <c r="AN1362" s="18">
        <f t="shared" si="408"/>
        <v>0</v>
      </c>
      <c r="AO1362" s="18">
        <f t="shared" si="421"/>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row>
    <row r="1363" spans="34:52" x14ac:dyDescent="0.25">
      <c r="AH1363" s="17">
        <f t="shared" si="420"/>
        <v>0</v>
      </c>
      <c r="AI1363" s="18">
        <f t="shared" si="403"/>
        <v>0</v>
      </c>
      <c r="AJ1363" s="18">
        <f t="shared" si="404"/>
        <v>0</v>
      </c>
      <c r="AK1363" s="18">
        <f t="shared" si="405"/>
        <v>0</v>
      </c>
      <c r="AL1363" s="18">
        <f t="shared" si="406"/>
        <v>0</v>
      </c>
      <c r="AM1363" s="18">
        <f t="shared" si="407"/>
        <v>0</v>
      </c>
      <c r="AN1363" s="18">
        <f t="shared" si="408"/>
        <v>0</v>
      </c>
      <c r="AO1363" s="18">
        <f t="shared" si="421"/>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row>
    <row r="1364" spans="34:52" x14ac:dyDescent="0.25">
      <c r="AH1364" s="17">
        <f t="shared" si="420"/>
        <v>0</v>
      </c>
      <c r="AI1364" s="18">
        <f t="shared" si="403"/>
        <v>0</v>
      </c>
      <c r="AJ1364" s="18">
        <f t="shared" si="404"/>
        <v>0</v>
      </c>
      <c r="AK1364" s="18">
        <f t="shared" si="405"/>
        <v>0</v>
      </c>
      <c r="AL1364" s="18">
        <f t="shared" si="406"/>
        <v>0</v>
      </c>
      <c r="AM1364" s="18">
        <f t="shared" si="407"/>
        <v>0</v>
      </c>
      <c r="AN1364" s="18">
        <f t="shared" si="408"/>
        <v>0</v>
      </c>
      <c r="AO1364" s="18">
        <f t="shared" si="421"/>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row>
    <row r="1365" spans="34:52" x14ac:dyDescent="0.25">
      <c r="AH1365" s="17">
        <f t="shared" si="420"/>
        <v>0</v>
      </c>
      <c r="AI1365" s="18">
        <f t="shared" si="403"/>
        <v>0</v>
      </c>
      <c r="AJ1365" s="18">
        <f t="shared" si="404"/>
        <v>0</v>
      </c>
      <c r="AK1365" s="18">
        <f t="shared" si="405"/>
        <v>0</v>
      </c>
      <c r="AL1365" s="18">
        <f t="shared" si="406"/>
        <v>0</v>
      </c>
      <c r="AM1365" s="18">
        <f t="shared" si="407"/>
        <v>0</v>
      </c>
      <c r="AN1365" s="18">
        <f t="shared" si="408"/>
        <v>0</v>
      </c>
      <c r="AO1365" s="18">
        <f t="shared" si="421"/>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row>
    <row r="1366" spans="34:52" x14ac:dyDescent="0.25">
      <c r="AH1366" s="17">
        <f t="shared" si="420"/>
        <v>0</v>
      </c>
      <c r="AI1366" s="18">
        <f t="shared" si="403"/>
        <v>0</v>
      </c>
      <c r="AJ1366" s="18">
        <f t="shared" si="404"/>
        <v>0</v>
      </c>
      <c r="AK1366" s="18">
        <f t="shared" si="405"/>
        <v>0</v>
      </c>
      <c r="AL1366" s="18">
        <f t="shared" si="406"/>
        <v>0</v>
      </c>
      <c r="AM1366" s="18">
        <f t="shared" si="407"/>
        <v>0</v>
      </c>
      <c r="AN1366" s="18">
        <f t="shared" si="408"/>
        <v>0</v>
      </c>
      <c r="AO1366" s="18">
        <f t="shared" si="421"/>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row>
    <row r="1367" spans="34:52" x14ac:dyDescent="0.25">
      <c r="AH1367" s="17">
        <f t="shared" si="420"/>
        <v>0</v>
      </c>
      <c r="AI1367" s="18">
        <f t="shared" si="403"/>
        <v>0</v>
      </c>
      <c r="AJ1367" s="18">
        <f t="shared" si="404"/>
        <v>0</v>
      </c>
      <c r="AK1367" s="18">
        <f t="shared" si="405"/>
        <v>0</v>
      </c>
      <c r="AL1367" s="18">
        <f t="shared" si="406"/>
        <v>0</v>
      </c>
      <c r="AM1367" s="18">
        <f t="shared" si="407"/>
        <v>0</v>
      </c>
      <c r="AN1367" s="18">
        <f t="shared" si="408"/>
        <v>0</v>
      </c>
      <c r="AO1367" s="18">
        <f t="shared" si="421"/>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row>
    <row r="1368" spans="34:52" x14ac:dyDescent="0.25">
      <c r="AH1368" s="17">
        <f t="shared" si="420"/>
        <v>0</v>
      </c>
      <c r="AI1368" s="18">
        <f t="shared" si="403"/>
        <v>0</v>
      </c>
      <c r="AJ1368" s="18">
        <f t="shared" si="404"/>
        <v>0</v>
      </c>
      <c r="AK1368" s="18">
        <f t="shared" si="405"/>
        <v>0</v>
      </c>
      <c r="AL1368" s="18">
        <f t="shared" si="406"/>
        <v>0</v>
      </c>
      <c r="AM1368" s="18">
        <f t="shared" si="407"/>
        <v>0</v>
      </c>
      <c r="AN1368" s="18">
        <f t="shared" si="408"/>
        <v>0</v>
      </c>
      <c r="AO1368" s="18">
        <f t="shared" si="421"/>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row>
    <row r="1369" spans="34:52" x14ac:dyDescent="0.25">
      <c r="AH1369" s="17">
        <f t="shared" si="420"/>
        <v>0</v>
      </c>
      <c r="AI1369" s="18">
        <f t="shared" si="403"/>
        <v>0</v>
      </c>
      <c r="AJ1369" s="18">
        <f t="shared" si="404"/>
        <v>0</v>
      </c>
      <c r="AK1369" s="18">
        <f t="shared" si="405"/>
        <v>0</v>
      </c>
      <c r="AL1369" s="18">
        <f t="shared" si="406"/>
        <v>0</v>
      </c>
      <c r="AM1369" s="18">
        <f t="shared" si="407"/>
        <v>0</v>
      </c>
      <c r="AN1369" s="18">
        <f t="shared" si="408"/>
        <v>0</v>
      </c>
      <c r="AO1369" s="18">
        <f t="shared" si="421"/>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row>
    <row r="1370" spans="34:52" x14ac:dyDescent="0.25">
      <c r="AH1370" s="17">
        <f t="shared" si="420"/>
        <v>0</v>
      </c>
      <c r="AI1370" s="18">
        <f t="shared" si="403"/>
        <v>0</v>
      </c>
      <c r="AJ1370" s="18">
        <f t="shared" si="404"/>
        <v>0</v>
      </c>
      <c r="AK1370" s="18">
        <f t="shared" si="405"/>
        <v>0</v>
      </c>
      <c r="AL1370" s="18">
        <f t="shared" si="406"/>
        <v>0</v>
      </c>
      <c r="AM1370" s="18">
        <f t="shared" si="407"/>
        <v>0</v>
      </c>
      <c r="AN1370" s="18">
        <f t="shared" si="408"/>
        <v>0</v>
      </c>
      <c r="AO1370" s="18">
        <f t="shared" si="421"/>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row>
    <row r="1371" spans="34:52" x14ac:dyDescent="0.25">
      <c r="AH1371" s="17">
        <f t="shared" si="420"/>
        <v>0</v>
      </c>
      <c r="AI1371" s="18">
        <f t="shared" si="403"/>
        <v>0</v>
      </c>
      <c r="AJ1371" s="18">
        <f t="shared" si="404"/>
        <v>0</v>
      </c>
      <c r="AK1371" s="18">
        <f t="shared" si="405"/>
        <v>0</v>
      </c>
      <c r="AL1371" s="18">
        <f t="shared" si="406"/>
        <v>0</v>
      </c>
      <c r="AM1371" s="18">
        <f t="shared" si="407"/>
        <v>0</v>
      </c>
      <c r="AN1371" s="18">
        <f t="shared" si="408"/>
        <v>0</v>
      </c>
      <c r="AO1371" s="18">
        <f t="shared" si="421"/>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row>
    <row r="1372" spans="34:52" x14ac:dyDescent="0.25">
      <c r="AH1372" s="17">
        <f t="shared" si="420"/>
        <v>0</v>
      </c>
      <c r="AI1372" s="18">
        <f t="shared" si="403"/>
        <v>0</v>
      </c>
      <c r="AJ1372" s="18">
        <f t="shared" si="404"/>
        <v>0</v>
      </c>
      <c r="AK1372" s="18">
        <f t="shared" si="405"/>
        <v>0</v>
      </c>
      <c r="AL1372" s="18">
        <f t="shared" si="406"/>
        <v>0</v>
      </c>
      <c r="AM1372" s="18">
        <f t="shared" si="407"/>
        <v>0</v>
      </c>
      <c r="AN1372" s="18">
        <f t="shared" si="408"/>
        <v>0</v>
      </c>
      <c r="AO1372" s="18">
        <f t="shared" si="421"/>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row>
    <row r="1373" spans="34:52" x14ac:dyDescent="0.25">
      <c r="AH1373" s="17">
        <f t="shared" si="420"/>
        <v>0</v>
      </c>
      <c r="AI1373" s="18">
        <f t="shared" si="403"/>
        <v>0</v>
      </c>
      <c r="AJ1373" s="18">
        <f t="shared" si="404"/>
        <v>0</v>
      </c>
      <c r="AK1373" s="18">
        <f t="shared" si="405"/>
        <v>0</v>
      </c>
      <c r="AL1373" s="18">
        <f t="shared" si="406"/>
        <v>0</v>
      </c>
      <c r="AM1373" s="18">
        <f t="shared" si="407"/>
        <v>0</v>
      </c>
      <c r="AN1373" s="18">
        <f t="shared" si="408"/>
        <v>0</v>
      </c>
      <c r="AO1373" s="18">
        <f t="shared" si="421"/>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row>
    <row r="1374" spans="34:52" x14ac:dyDescent="0.25">
      <c r="AH1374" s="17">
        <f t="shared" si="420"/>
        <v>0</v>
      </c>
      <c r="AI1374" s="18">
        <f t="shared" si="403"/>
        <v>0</v>
      </c>
      <c r="AJ1374" s="18">
        <f t="shared" si="404"/>
        <v>0</v>
      </c>
      <c r="AK1374" s="18">
        <f t="shared" si="405"/>
        <v>0</v>
      </c>
      <c r="AL1374" s="18">
        <f t="shared" si="406"/>
        <v>0</v>
      </c>
      <c r="AM1374" s="18">
        <f t="shared" si="407"/>
        <v>0</v>
      </c>
      <c r="AN1374" s="18">
        <f t="shared" si="408"/>
        <v>0</v>
      </c>
      <c r="AO1374" s="18">
        <f t="shared" si="421"/>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row>
    <row r="1375" spans="34:52" x14ac:dyDescent="0.25">
      <c r="AH1375" s="17">
        <f t="shared" si="420"/>
        <v>0</v>
      </c>
      <c r="AI1375" s="18">
        <f t="shared" si="403"/>
        <v>0</v>
      </c>
      <c r="AJ1375" s="18">
        <f t="shared" si="404"/>
        <v>0</v>
      </c>
      <c r="AK1375" s="18">
        <f t="shared" si="405"/>
        <v>0</v>
      </c>
      <c r="AL1375" s="18">
        <f t="shared" si="406"/>
        <v>0</v>
      </c>
      <c r="AM1375" s="18">
        <f t="shared" si="407"/>
        <v>0</v>
      </c>
      <c r="AN1375" s="18">
        <f t="shared" si="408"/>
        <v>0</v>
      </c>
      <c r="AO1375" s="18">
        <f t="shared" si="421"/>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row>
    <row r="1376" spans="34:52" x14ac:dyDescent="0.25">
      <c r="AH1376" s="17">
        <f t="shared" si="420"/>
        <v>0</v>
      </c>
      <c r="AI1376" s="18">
        <f t="shared" si="403"/>
        <v>0</v>
      </c>
      <c r="AJ1376" s="18">
        <f t="shared" si="404"/>
        <v>0</v>
      </c>
      <c r="AK1376" s="18">
        <f t="shared" si="405"/>
        <v>0</v>
      </c>
      <c r="AL1376" s="18">
        <f t="shared" si="406"/>
        <v>0</v>
      </c>
      <c r="AM1376" s="18">
        <f t="shared" si="407"/>
        <v>0</v>
      </c>
      <c r="AN1376" s="18">
        <f t="shared" si="408"/>
        <v>0</v>
      </c>
      <c r="AO1376" s="18">
        <f t="shared" si="421"/>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row>
    <row r="1377" spans="34:52" x14ac:dyDescent="0.25">
      <c r="AH1377" s="17">
        <f t="shared" si="420"/>
        <v>0</v>
      </c>
      <c r="AI1377" s="18">
        <f t="shared" si="403"/>
        <v>0</v>
      </c>
      <c r="AJ1377" s="18">
        <f t="shared" si="404"/>
        <v>0</v>
      </c>
      <c r="AK1377" s="18">
        <f t="shared" si="405"/>
        <v>0</v>
      </c>
      <c r="AL1377" s="18">
        <f t="shared" si="406"/>
        <v>0</v>
      </c>
      <c r="AM1377" s="18">
        <f t="shared" si="407"/>
        <v>0</v>
      </c>
      <c r="AN1377" s="18">
        <f t="shared" si="408"/>
        <v>0</v>
      </c>
      <c r="AO1377" s="18">
        <f t="shared" si="421"/>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row>
    <row r="1378" spans="34:52" x14ac:dyDescent="0.25">
      <c r="AH1378" s="17">
        <f t="shared" si="420"/>
        <v>0</v>
      </c>
      <c r="AI1378" s="18">
        <f t="shared" si="403"/>
        <v>0</v>
      </c>
      <c r="AJ1378" s="18">
        <f t="shared" si="404"/>
        <v>0</v>
      </c>
      <c r="AK1378" s="18">
        <f t="shared" si="405"/>
        <v>0</v>
      </c>
      <c r="AL1378" s="18">
        <f t="shared" si="406"/>
        <v>0</v>
      </c>
      <c r="AM1378" s="18">
        <f t="shared" si="407"/>
        <v>0</v>
      </c>
      <c r="AN1378" s="18">
        <f t="shared" si="408"/>
        <v>0</v>
      </c>
      <c r="AO1378" s="18">
        <f t="shared" si="421"/>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row>
    <row r="1379" spans="34:52" x14ac:dyDescent="0.25">
      <c r="AH1379" s="17">
        <f t="shared" si="420"/>
        <v>0</v>
      </c>
      <c r="AI1379" s="18">
        <f t="shared" si="403"/>
        <v>0</v>
      </c>
      <c r="AJ1379" s="18">
        <f t="shared" si="404"/>
        <v>0</v>
      </c>
      <c r="AK1379" s="18">
        <f t="shared" si="405"/>
        <v>0</v>
      </c>
      <c r="AL1379" s="18">
        <f t="shared" si="406"/>
        <v>0</v>
      </c>
      <c r="AM1379" s="18">
        <f t="shared" si="407"/>
        <v>0</v>
      </c>
      <c r="AN1379" s="18">
        <f t="shared" si="408"/>
        <v>0</v>
      </c>
      <c r="AO1379" s="18">
        <f t="shared" si="421"/>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row>
    <row r="1380" spans="34:52" x14ac:dyDescent="0.25">
      <c r="AH1380" s="17">
        <f t="shared" si="420"/>
        <v>0</v>
      </c>
      <c r="AI1380" s="18">
        <f t="shared" si="403"/>
        <v>0</v>
      </c>
      <c r="AJ1380" s="18">
        <f t="shared" si="404"/>
        <v>0</v>
      </c>
      <c r="AK1380" s="18">
        <f t="shared" si="405"/>
        <v>0</v>
      </c>
      <c r="AL1380" s="18">
        <f t="shared" si="406"/>
        <v>0</v>
      </c>
      <c r="AM1380" s="18">
        <f t="shared" si="407"/>
        <v>0</v>
      </c>
      <c r="AN1380" s="18">
        <f t="shared" si="408"/>
        <v>0</v>
      </c>
      <c r="AO1380" s="18">
        <f t="shared" si="421"/>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row>
    <row r="1381" spans="34:52" x14ac:dyDescent="0.25">
      <c r="AH1381" s="17">
        <f t="shared" si="420"/>
        <v>0</v>
      </c>
      <c r="AI1381" s="18">
        <f t="shared" si="403"/>
        <v>0</v>
      </c>
      <c r="AJ1381" s="18">
        <f t="shared" si="404"/>
        <v>0</v>
      </c>
      <c r="AK1381" s="18">
        <f t="shared" si="405"/>
        <v>0</v>
      </c>
      <c r="AL1381" s="18">
        <f t="shared" si="406"/>
        <v>0</v>
      </c>
      <c r="AM1381" s="18">
        <f t="shared" si="407"/>
        <v>0</v>
      </c>
      <c r="AN1381" s="18">
        <f t="shared" si="408"/>
        <v>0</v>
      </c>
      <c r="AO1381" s="18">
        <f t="shared" si="421"/>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row>
    <row r="1382" spans="34:52" x14ac:dyDescent="0.25">
      <c r="AH1382" s="17">
        <f t="shared" si="420"/>
        <v>0</v>
      </c>
      <c r="AI1382" s="18">
        <f t="shared" si="403"/>
        <v>0</v>
      </c>
      <c r="AJ1382" s="18">
        <f t="shared" si="404"/>
        <v>0</v>
      </c>
      <c r="AK1382" s="18">
        <f t="shared" si="405"/>
        <v>0</v>
      </c>
      <c r="AL1382" s="18">
        <f t="shared" si="406"/>
        <v>0</v>
      </c>
      <c r="AM1382" s="18">
        <f t="shared" si="407"/>
        <v>0</v>
      </c>
      <c r="AN1382" s="18">
        <f t="shared" si="408"/>
        <v>0</v>
      </c>
      <c r="AO1382" s="18">
        <f t="shared" si="421"/>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row>
    <row r="1383" spans="34:52" x14ac:dyDescent="0.25">
      <c r="AH1383" s="17">
        <f t="shared" si="420"/>
        <v>0</v>
      </c>
      <c r="AI1383" s="18">
        <f t="shared" si="403"/>
        <v>0</v>
      </c>
      <c r="AJ1383" s="18">
        <f t="shared" si="404"/>
        <v>0</v>
      </c>
      <c r="AK1383" s="18">
        <f t="shared" si="405"/>
        <v>0</v>
      </c>
      <c r="AL1383" s="18">
        <f t="shared" si="406"/>
        <v>0</v>
      </c>
      <c r="AM1383" s="18">
        <f t="shared" si="407"/>
        <v>0</v>
      </c>
      <c r="AN1383" s="18">
        <f t="shared" si="408"/>
        <v>0</v>
      </c>
      <c r="AO1383" s="18">
        <f t="shared" si="421"/>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row>
    <row r="1384" spans="34:52" x14ac:dyDescent="0.25">
      <c r="AH1384" s="17">
        <f t="shared" si="420"/>
        <v>0</v>
      </c>
      <c r="AI1384" s="18">
        <f t="shared" si="403"/>
        <v>0</v>
      </c>
      <c r="AJ1384" s="18">
        <f t="shared" si="404"/>
        <v>0</v>
      </c>
      <c r="AK1384" s="18">
        <f t="shared" si="405"/>
        <v>0</v>
      </c>
      <c r="AL1384" s="18">
        <f t="shared" si="406"/>
        <v>0</v>
      </c>
      <c r="AM1384" s="18">
        <f t="shared" si="407"/>
        <v>0</v>
      </c>
      <c r="AN1384" s="18">
        <f t="shared" si="408"/>
        <v>0</v>
      </c>
      <c r="AO1384" s="18">
        <f t="shared" si="421"/>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row>
    <row r="1385" spans="34:52" x14ac:dyDescent="0.25">
      <c r="AH1385" s="17">
        <f t="shared" si="420"/>
        <v>0</v>
      </c>
      <c r="AI1385" s="18">
        <f t="shared" si="403"/>
        <v>0</v>
      </c>
      <c r="AJ1385" s="18">
        <f t="shared" si="404"/>
        <v>0</v>
      </c>
      <c r="AK1385" s="18">
        <f t="shared" si="405"/>
        <v>0</v>
      </c>
      <c r="AL1385" s="18">
        <f t="shared" si="406"/>
        <v>0</v>
      </c>
      <c r="AM1385" s="18">
        <f t="shared" si="407"/>
        <v>0</v>
      </c>
      <c r="AN1385" s="18">
        <f t="shared" si="408"/>
        <v>0</v>
      </c>
      <c r="AO1385" s="18">
        <f t="shared" si="421"/>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row>
    <row r="1386" spans="34:52" x14ac:dyDescent="0.25">
      <c r="AH1386" s="17">
        <f t="shared" si="420"/>
        <v>0</v>
      </c>
      <c r="AI1386" s="18">
        <f t="shared" si="403"/>
        <v>0</v>
      </c>
      <c r="AJ1386" s="18">
        <f t="shared" si="404"/>
        <v>0</v>
      </c>
      <c r="AK1386" s="18">
        <f t="shared" si="405"/>
        <v>0</v>
      </c>
      <c r="AL1386" s="18">
        <f t="shared" si="406"/>
        <v>0</v>
      </c>
      <c r="AM1386" s="18">
        <f t="shared" si="407"/>
        <v>0</v>
      </c>
      <c r="AN1386" s="18">
        <f t="shared" si="408"/>
        <v>0</v>
      </c>
      <c r="AO1386" s="18">
        <f t="shared" si="421"/>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row>
    <row r="1387" spans="34:52" x14ac:dyDescent="0.25">
      <c r="AH1387" s="17">
        <f t="shared" si="420"/>
        <v>0</v>
      </c>
      <c r="AI1387" s="18">
        <f t="shared" si="403"/>
        <v>0</v>
      </c>
      <c r="AJ1387" s="18">
        <f t="shared" si="404"/>
        <v>0</v>
      </c>
      <c r="AK1387" s="18">
        <f t="shared" si="405"/>
        <v>0</v>
      </c>
      <c r="AL1387" s="18">
        <f t="shared" si="406"/>
        <v>0</v>
      </c>
      <c r="AM1387" s="18">
        <f t="shared" si="407"/>
        <v>0</v>
      </c>
      <c r="AN1387" s="18">
        <f t="shared" si="408"/>
        <v>0</v>
      </c>
      <c r="AO1387" s="18">
        <f t="shared" si="421"/>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row>
    <row r="1388" spans="34:52" x14ac:dyDescent="0.25">
      <c r="AH1388" s="17">
        <f t="shared" si="420"/>
        <v>0</v>
      </c>
      <c r="AI1388" s="18">
        <f t="shared" si="403"/>
        <v>0</v>
      </c>
      <c r="AJ1388" s="18">
        <f t="shared" si="404"/>
        <v>0</v>
      </c>
      <c r="AK1388" s="18">
        <f t="shared" si="405"/>
        <v>0</v>
      </c>
      <c r="AL1388" s="18">
        <f t="shared" si="406"/>
        <v>0</v>
      </c>
      <c r="AM1388" s="18">
        <f t="shared" si="407"/>
        <v>0</v>
      </c>
      <c r="AN1388" s="18">
        <f t="shared" si="408"/>
        <v>0</v>
      </c>
      <c r="AO1388" s="18">
        <f t="shared" si="421"/>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row>
    <row r="1389" spans="34:52" x14ac:dyDescent="0.25">
      <c r="AH1389" s="17">
        <f t="shared" si="420"/>
        <v>0</v>
      </c>
      <c r="AI1389" s="18">
        <f t="shared" si="403"/>
        <v>0</v>
      </c>
      <c r="AJ1389" s="18">
        <f t="shared" si="404"/>
        <v>0</v>
      </c>
      <c r="AK1389" s="18">
        <f t="shared" si="405"/>
        <v>0</v>
      </c>
      <c r="AL1389" s="18">
        <f t="shared" si="406"/>
        <v>0</v>
      </c>
      <c r="AM1389" s="18">
        <f t="shared" si="407"/>
        <v>0</v>
      </c>
      <c r="AN1389" s="18">
        <f t="shared" si="408"/>
        <v>0</v>
      </c>
      <c r="AO1389" s="18">
        <f t="shared" si="421"/>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row>
    <row r="1390" spans="34:52" x14ac:dyDescent="0.25">
      <c r="AH1390" s="17">
        <f t="shared" si="420"/>
        <v>0</v>
      </c>
      <c r="AI1390" s="18">
        <f t="shared" si="403"/>
        <v>0</v>
      </c>
      <c r="AJ1390" s="18">
        <f t="shared" si="404"/>
        <v>0</v>
      </c>
      <c r="AK1390" s="18">
        <f t="shared" si="405"/>
        <v>0</v>
      </c>
      <c r="AL1390" s="18">
        <f t="shared" si="406"/>
        <v>0</v>
      </c>
      <c r="AM1390" s="18">
        <f t="shared" si="407"/>
        <v>0</v>
      </c>
      <c r="AN1390" s="18">
        <f t="shared" si="408"/>
        <v>0</v>
      </c>
      <c r="AO1390" s="18">
        <f t="shared" si="421"/>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row>
    <row r="1391" spans="34:52" x14ac:dyDescent="0.25">
      <c r="AH1391" s="17">
        <f t="shared" si="420"/>
        <v>0</v>
      </c>
      <c r="AI1391" s="18">
        <f t="shared" si="403"/>
        <v>0</v>
      </c>
      <c r="AJ1391" s="18">
        <f t="shared" si="404"/>
        <v>0</v>
      </c>
      <c r="AK1391" s="18">
        <f t="shared" si="405"/>
        <v>0</v>
      </c>
      <c r="AL1391" s="18">
        <f t="shared" si="406"/>
        <v>0</v>
      </c>
      <c r="AM1391" s="18">
        <f t="shared" si="407"/>
        <v>0</v>
      </c>
      <c r="AN1391" s="18">
        <f t="shared" si="408"/>
        <v>0</v>
      </c>
      <c r="AO1391" s="18">
        <f t="shared" si="421"/>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row>
    <row r="1392" spans="34:52" x14ac:dyDescent="0.25">
      <c r="AH1392" s="17">
        <f t="shared" si="420"/>
        <v>0</v>
      </c>
      <c r="AI1392" s="18">
        <f t="shared" si="403"/>
        <v>0</v>
      </c>
      <c r="AJ1392" s="18">
        <f t="shared" si="404"/>
        <v>0</v>
      </c>
      <c r="AK1392" s="18">
        <f t="shared" si="405"/>
        <v>0</v>
      </c>
      <c r="AL1392" s="18">
        <f t="shared" si="406"/>
        <v>0</v>
      </c>
      <c r="AM1392" s="18">
        <f t="shared" si="407"/>
        <v>0</v>
      </c>
      <c r="AN1392" s="18">
        <f t="shared" si="408"/>
        <v>0</v>
      </c>
      <c r="AO1392" s="18">
        <f t="shared" si="421"/>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row>
    <row r="1393" spans="34:52" x14ac:dyDescent="0.25">
      <c r="AH1393" s="17">
        <f t="shared" si="420"/>
        <v>0</v>
      </c>
      <c r="AI1393" s="18">
        <f t="shared" si="403"/>
        <v>0</v>
      </c>
      <c r="AJ1393" s="18">
        <f t="shared" si="404"/>
        <v>0</v>
      </c>
      <c r="AK1393" s="18">
        <f t="shared" si="405"/>
        <v>0</v>
      </c>
      <c r="AL1393" s="18">
        <f t="shared" si="406"/>
        <v>0</v>
      </c>
      <c r="AM1393" s="18">
        <f t="shared" si="407"/>
        <v>0</v>
      </c>
      <c r="AN1393" s="18">
        <f t="shared" si="408"/>
        <v>0</v>
      </c>
      <c r="AO1393" s="18">
        <f t="shared" si="421"/>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row>
    <row r="1394" spans="34:52" x14ac:dyDescent="0.25">
      <c r="AH1394" s="17">
        <f t="shared" si="420"/>
        <v>0</v>
      </c>
      <c r="AI1394" s="18">
        <f t="shared" si="403"/>
        <v>0</v>
      </c>
      <c r="AJ1394" s="18">
        <f t="shared" si="404"/>
        <v>0</v>
      </c>
      <c r="AK1394" s="18">
        <f t="shared" si="405"/>
        <v>0</v>
      </c>
      <c r="AL1394" s="18">
        <f t="shared" si="406"/>
        <v>0</v>
      </c>
      <c r="AM1394" s="18">
        <f t="shared" si="407"/>
        <v>0</v>
      </c>
      <c r="AN1394" s="18">
        <f t="shared" si="408"/>
        <v>0</v>
      </c>
      <c r="AO1394" s="18">
        <f t="shared" si="421"/>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row>
    <row r="1395" spans="34:52" x14ac:dyDescent="0.25">
      <c r="AH1395" s="17">
        <f t="shared" si="420"/>
        <v>0</v>
      </c>
      <c r="AI1395" s="18">
        <f t="shared" si="403"/>
        <v>0</v>
      </c>
      <c r="AJ1395" s="18">
        <f t="shared" si="404"/>
        <v>0</v>
      </c>
      <c r="AK1395" s="18">
        <f t="shared" si="405"/>
        <v>0</v>
      </c>
      <c r="AL1395" s="18">
        <f t="shared" si="406"/>
        <v>0</v>
      </c>
      <c r="AM1395" s="18">
        <f t="shared" si="407"/>
        <v>0</v>
      </c>
      <c r="AN1395" s="18">
        <f t="shared" si="408"/>
        <v>0</v>
      </c>
      <c r="AO1395" s="18">
        <f t="shared" si="421"/>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row>
    <row r="1396" spans="34:52" x14ac:dyDescent="0.25">
      <c r="AH1396" s="17">
        <f t="shared" si="420"/>
        <v>0</v>
      </c>
      <c r="AI1396" s="18">
        <f t="shared" si="403"/>
        <v>0</v>
      </c>
      <c r="AJ1396" s="18">
        <f t="shared" si="404"/>
        <v>0</v>
      </c>
      <c r="AK1396" s="18">
        <f t="shared" si="405"/>
        <v>0</v>
      </c>
      <c r="AL1396" s="18">
        <f t="shared" si="406"/>
        <v>0</v>
      </c>
      <c r="AM1396" s="18">
        <f t="shared" si="407"/>
        <v>0</v>
      </c>
      <c r="AN1396" s="18">
        <f t="shared" si="408"/>
        <v>0</v>
      </c>
      <c r="AO1396" s="18">
        <f t="shared" si="421"/>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row>
    <row r="1397" spans="34:52" x14ac:dyDescent="0.25">
      <c r="AH1397" s="17">
        <f t="shared" si="420"/>
        <v>0</v>
      </c>
      <c r="AI1397" s="18">
        <f t="shared" si="403"/>
        <v>0</v>
      </c>
      <c r="AJ1397" s="18">
        <f t="shared" si="404"/>
        <v>0</v>
      </c>
      <c r="AK1397" s="18">
        <f t="shared" si="405"/>
        <v>0</v>
      </c>
      <c r="AL1397" s="18">
        <f t="shared" si="406"/>
        <v>0</v>
      </c>
      <c r="AM1397" s="18">
        <f t="shared" si="407"/>
        <v>0</v>
      </c>
      <c r="AN1397" s="18">
        <f t="shared" si="408"/>
        <v>0</v>
      </c>
      <c r="AO1397" s="18">
        <f t="shared" si="421"/>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row>
    <row r="1398" spans="34:52" x14ac:dyDescent="0.25">
      <c r="AH1398" s="17">
        <f t="shared" si="420"/>
        <v>0</v>
      </c>
      <c r="AI1398" s="18">
        <f t="shared" si="403"/>
        <v>0</v>
      </c>
      <c r="AJ1398" s="18">
        <f t="shared" si="404"/>
        <v>0</v>
      </c>
      <c r="AK1398" s="18">
        <f t="shared" si="405"/>
        <v>0</v>
      </c>
      <c r="AL1398" s="18">
        <f t="shared" si="406"/>
        <v>0</v>
      </c>
      <c r="AM1398" s="18">
        <f t="shared" si="407"/>
        <v>0</v>
      </c>
      <c r="AN1398" s="18">
        <f t="shared" si="408"/>
        <v>0</v>
      </c>
      <c r="AO1398" s="18">
        <f t="shared" si="421"/>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row>
    <row r="1399" spans="34:52" x14ac:dyDescent="0.25">
      <c r="AH1399" s="17">
        <f t="shared" si="420"/>
        <v>0</v>
      </c>
      <c r="AI1399" s="18">
        <f t="shared" si="403"/>
        <v>0</v>
      </c>
      <c r="AJ1399" s="18">
        <f t="shared" si="404"/>
        <v>0</v>
      </c>
      <c r="AK1399" s="18">
        <f t="shared" si="405"/>
        <v>0</v>
      </c>
      <c r="AL1399" s="18">
        <f t="shared" si="406"/>
        <v>0</v>
      </c>
      <c r="AM1399" s="18">
        <f t="shared" si="407"/>
        <v>0</v>
      </c>
      <c r="AN1399" s="18">
        <f t="shared" si="408"/>
        <v>0</v>
      </c>
      <c r="AO1399" s="18">
        <f t="shared" si="421"/>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row>
    <row r="1400" spans="34:52" x14ac:dyDescent="0.25">
      <c r="AH1400" s="17">
        <f t="shared" si="420"/>
        <v>0</v>
      </c>
      <c r="AI1400" s="18">
        <f t="shared" si="403"/>
        <v>0</v>
      </c>
      <c r="AJ1400" s="18">
        <f t="shared" si="404"/>
        <v>0</v>
      </c>
      <c r="AK1400" s="18">
        <f t="shared" si="405"/>
        <v>0</v>
      </c>
      <c r="AL1400" s="18">
        <f t="shared" si="406"/>
        <v>0</v>
      </c>
      <c r="AM1400" s="18">
        <f t="shared" si="407"/>
        <v>0</v>
      </c>
      <c r="AN1400" s="18">
        <f t="shared" si="408"/>
        <v>0</v>
      </c>
      <c r="AO1400" s="18">
        <f t="shared" si="421"/>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row>
    <row r="1401" spans="34:52" x14ac:dyDescent="0.25">
      <c r="AH1401" s="17">
        <f t="shared" si="420"/>
        <v>0</v>
      </c>
      <c r="AI1401" s="18">
        <f t="shared" si="403"/>
        <v>0</v>
      </c>
      <c r="AJ1401" s="18">
        <f t="shared" si="404"/>
        <v>0</v>
      </c>
      <c r="AK1401" s="18">
        <f t="shared" si="405"/>
        <v>0</v>
      </c>
      <c r="AL1401" s="18">
        <f t="shared" si="406"/>
        <v>0</v>
      </c>
      <c r="AM1401" s="18">
        <f t="shared" si="407"/>
        <v>0</v>
      </c>
      <c r="AN1401" s="18">
        <f t="shared" si="408"/>
        <v>0</v>
      </c>
      <c r="AO1401" s="18">
        <f t="shared" si="421"/>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row>
    <row r="1402" spans="34:52" x14ac:dyDescent="0.25">
      <c r="AH1402" s="17">
        <f t="shared" si="420"/>
        <v>0</v>
      </c>
      <c r="AI1402" s="18">
        <f t="shared" si="403"/>
        <v>0</v>
      </c>
      <c r="AJ1402" s="18">
        <f t="shared" si="404"/>
        <v>0</v>
      </c>
      <c r="AK1402" s="18">
        <f t="shared" si="405"/>
        <v>0</v>
      </c>
      <c r="AL1402" s="18">
        <f t="shared" si="406"/>
        <v>0</v>
      </c>
      <c r="AM1402" s="18">
        <f t="shared" si="407"/>
        <v>0</v>
      </c>
      <c r="AN1402" s="18">
        <f t="shared" si="408"/>
        <v>0</v>
      </c>
      <c r="AO1402" s="18">
        <f t="shared" si="421"/>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row>
    <row r="1403" spans="34:52" x14ac:dyDescent="0.25">
      <c r="AH1403" s="17">
        <f t="shared" si="420"/>
        <v>0</v>
      </c>
      <c r="AI1403" s="18">
        <f t="shared" si="403"/>
        <v>0</v>
      </c>
      <c r="AJ1403" s="18">
        <f t="shared" si="404"/>
        <v>0</v>
      </c>
      <c r="AK1403" s="18">
        <f t="shared" si="405"/>
        <v>0</v>
      </c>
      <c r="AL1403" s="18">
        <f t="shared" si="406"/>
        <v>0</v>
      </c>
      <c r="AM1403" s="18">
        <f t="shared" si="407"/>
        <v>0</v>
      </c>
      <c r="AN1403" s="18">
        <f t="shared" si="408"/>
        <v>0</v>
      </c>
      <c r="AO1403" s="18">
        <f t="shared" si="421"/>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row>
    <row r="1404" spans="34:52" x14ac:dyDescent="0.25">
      <c r="AH1404" s="17">
        <f t="shared" si="420"/>
        <v>0</v>
      </c>
      <c r="AI1404" s="18">
        <f t="shared" si="403"/>
        <v>0</v>
      </c>
      <c r="AJ1404" s="18">
        <f t="shared" si="404"/>
        <v>0</v>
      </c>
      <c r="AK1404" s="18">
        <f t="shared" si="405"/>
        <v>0</v>
      </c>
      <c r="AL1404" s="18">
        <f t="shared" si="406"/>
        <v>0</v>
      </c>
      <c r="AM1404" s="18">
        <f t="shared" si="407"/>
        <v>0</v>
      </c>
      <c r="AN1404" s="18">
        <f t="shared" si="408"/>
        <v>0</v>
      </c>
      <c r="AO1404" s="18">
        <f t="shared" si="421"/>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row>
    <row r="1405" spans="34:52" x14ac:dyDescent="0.25">
      <c r="AH1405" s="17">
        <f t="shared" si="420"/>
        <v>0</v>
      </c>
      <c r="AI1405" s="18">
        <f t="shared" si="403"/>
        <v>0</v>
      </c>
      <c r="AJ1405" s="18">
        <f t="shared" si="404"/>
        <v>0</v>
      </c>
      <c r="AK1405" s="18">
        <f t="shared" si="405"/>
        <v>0</v>
      </c>
      <c r="AL1405" s="18">
        <f t="shared" si="406"/>
        <v>0</v>
      </c>
      <c r="AM1405" s="18">
        <f t="shared" si="407"/>
        <v>0</v>
      </c>
      <c r="AN1405" s="18">
        <f t="shared" si="408"/>
        <v>0</v>
      </c>
      <c r="AO1405" s="18">
        <f t="shared" si="421"/>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row>
    <row r="1406" spans="34:52" x14ac:dyDescent="0.25">
      <c r="AH1406" s="17">
        <f t="shared" si="420"/>
        <v>0</v>
      </c>
      <c r="AI1406" s="18">
        <f t="shared" si="403"/>
        <v>0</v>
      </c>
      <c r="AJ1406" s="18">
        <f t="shared" si="404"/>
        <v>0</v>
      </c>
      <c r="AK1406" s="18">
        <f t="shared" si="405"/>
        <v>0</v>
      </c>
      <c r="AL1406" s="18">
        <f t="shared" si="406"/>
        <v>0</v>
      </c>
      <c r="AM1406" s="18">
        <f t="shared" si="407"/>
        <v>0</v>
      </c>
      <c r="AN1406" s="18">
        <f t="shared" si="408"/>
        <v>0</v>
      </c>
      <c r="AO1406" s="18">
        <f t="shared" si="421"/>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row>
    <row r="1407" spans="34:52" x14ac:dyDescent="0.25">
      <c r="AH1407" s="17">
        <f t="shared" si="420"/>
        <v>0</v>
      </c>
      <c r="AI1407" s="18">
        <f t="shared" si="403"/>
        <v>0</v>
      </c>
      <c r="AJ1407" s="18">
        <f t="shared" si="404"/>
        <v>0</v>
      </c>
      <c r="AK1407" s="18">
        <f t="shared" si="405"/>
        <v>0</v>
      </c>
      <c r="AL1407" s="18">
        <f t="shared" si="406"/>
        <v>0</v>
      </c>
      <c r="AM1407" s="18">
        <f t="shared" si="407"/>
        <v>0</v>
      </c>
      <c r="AN1407" s="18">
        <f t="shared" si="408"/>
        <v>0</v>
      </c>
      <c r="AO1407" s="18">
        <f t="shared" si="421"/>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row>
    <row r="1408" spans="34:52" x14ac:dyDescent="0.25">
      <c r="AH1408" s="17">
        <f t="shared" si="420"/>
        <v>0</v>
      </c>
      <c r="AI1408" s="18">
        <f t="shared" si="403"/>
        <v>0</v>
      </c>
      <c r="AJ1408" s="18">
        <f t="shared" si="404"/>
        <v>0</v>
      </c>
      <c r="AK1408" s="18">
        <f t="shared" si="405"/>
        <v>0</v>
      </c>
      <c r="AL1408" s="18">
        <f t="shared" si="406"/>
        <v>0</v>
      </c>
      <c r="AM1408" s="18">
        <f t="shared" si="407"/>
        <v>0</v>
      </c>
      <c r="AN1408" s="18">
        <f t="shared" si="408"/>
        <v>0</v>
      </c>
      <c r="AO1408" s="18">
        <f t="shared" si="421"/>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row>
    <row r="1409" spans="34:52" x14ac:dyDescent="0.25">
      <c r="AH1409" s="17">
        <f t="shared" si="420"/>
        <v>0</v>
      </c>
      <c r="AI1409" s="18">
        <f t="shared" si="403"/>
        <v>0</v>
      </c>
      <c r="AJ1409" s="18">
        <f t="shared" si="404"/>
        <v>0</v>
      </c>
      <c r="AK1409" s="18">
        <f t="shared" si="405"/>
        <v>0</v>
      </c>
      <c r="AL1409" s="18">
        <f t="shared" si="406"/>
        <v>0</v>
      </c>
      <c r="AM1409" s="18">
        <f t="shared" si="407"/>
        <v>0</v>
      </c>
      <c r="AN1409" s="18">
        <f t="shared" si="408"/>
        <v>0</v>
      </c>
      <c r="AO1409" s="18">
        <f t="shared" si="421"/>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row>
    <row r="1410" spans="34:52" x14ac:dyDescent="0.25">
      <c r="AH1410" s="17">
        <f t="shared" si="420"/>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si="421"/>
        <v>0</v>
      </c>
      <c r="AP1410" s="18">
        <f t="shared" ref="AP1410:AP1473" si="428">SUMIFS(N1410,T1410,"*"&amp;$BB$1&amp;"*",S1410,"USA")</f>
        <v>0</v>
      </c>
      <c r="AQ1410" s="18">
        <f t="shared" ref="AQ1410:AQ1473" si="429">SUMIFS(M1410,V1410,"*"&amp;$BB$1&amp;"*",U1410,"CSA")</f>
        <v>0</v>
      </c>
      <c r="AR1410" s="18">
        <f t="shared" ref="AR1410:AR1473" si="430">SUMIFS(N1410,V1410,"*"&amp;$BB$1&amp;"*",U1410,"USA")</f>
        <v>0</v>
      </c>
      <c r="AS1410" s="18">
        <f t="shared" ref="AS1410:AS1473" si="431">SUMIFS(M1410,X1410,"*"&amp;$BB$1&amp;"*",W1410,"CSA")</f>
        <v>0</v>
      </c>
      <c r="AT1410" s="18">
        <f t="shared" ref="AT1410:AT1473" si="432">SUMIFS(N1410,X1410,"*"&amp;$BB$1&amp;"*",W1410,"USA")</f>
        <v>0</v>
      </c>
      <c r="AU1410" s="18">
        <f t="shared" ref="AU1410:AU1473" si="433">SUMIFS(M1410,Z1410,"*"&amp;$BB$1&amp;"*",Y1410,"CSA")</f>
        <v>0</v>
      </c>
      <c r="AV1410" s="18">
        <f t="shared" ref="AV1410:AV1473" si="434">SUMIFS(N1410,Z1410,"*"&amp;$BB$1&amp;"*",Y1410,"USA")</f>
        <v>0</v>
      </c>
      <c r="AW1410" s="18">
        <f t="shared" ref="AW1410:AW1473" si="435">SUMIFS(M1410,AB1410,"*"&amp;$BB$1&amp;"*",AA1410,"CSA")</f>
        <v>0</v>
      </c>
      <c r="AX1410" s="18">
        <f t="shared" ref="AX1410:AX1473" si="436">SUMIFS(N1410,AB1410,"*"&amp;$BB$1&amp;"*",AA1410,"USA")</f>
        <v>0</v>
      </c>
      <c r="AY1410" s="18">
        <f t="shared" ref="AY1410:AY1473" si="437">SUMIFS(M1410,AD1410,"*"&amp;$BB$1&amp;"*",AC1410,"CSA")</f>
        <v>0</v>
      </c>
      <c r="AZ1410" s="18">
        <f t="shared" ref="AZ1410:AZ1473" si="438">SUMIFS(N1410,AD1410,"*"&amp;$BB$1&amp;"*",AC1410,"USA")</f>
        <v>0</v>
      </c>
    </row>
    <row r="1411" spans="34:52" x14ac:dyDescent="0.25">
      <c r="AH1411" s="17">
        <f t="shared" ref="AH1411:AH1474" si="439">SUM(AI1411:AZ1411)</f>
        <v>0</v>
      </c>
      <c r="AI1411" s="18">
        <f t="shared" si="422"/>
        <v>0</v>
      </c>
      <c r="AJ1411" s="18">
        <f t="shared" si="423"/>
        <v>0</v>
      </c>
      <c r="AK1411" s="18">
        <f t="shared" si="424"/>
        <v>0</v>
      </c>
      <c r="AL1411" s="18">
        <f t="shared" si="425"/>
        <v>0</v>
      </c>
      <c r="AM1411" s="18">
        <f t="shared" si="426"/>
        <v>0</v>
      </c>
      <c r="AN1411" s="18">
        <f t="shared" si="427"/>
        <v>0</v>
      </c>
      <c r="AO1411" s="18">
        <f t="shared" ref="AO1411:AO1474" si="440">SUMIFS(M1411,T1411,"*"&amp;$BB$1&amp;"*",S1411,"CSA")</f>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row>
    <row r="1412" spans="34:52" x14ac:dyDescent="0.25">
      <c r="AH1412" s="17">
        <f t="shared" si="439"/>
        <v>0</v>
      </c>
      <c r="AI1412" s="18">
        <f t="shared" si="422"/>
        <v>0</v>
      </c>
      <c r="AJ1412" s="18">
        <f t="shared" si="423"/>
        <v>0</v>
      </c>
      <c r="AK1412" s="18">
        <f t="shared" si="424"/>
        <v>0</v>
      </c>
      <c r="AL1412" s="18">
        <f t="shared" si="425"/>
        <v>0</v>
      </c>
      <c r="AM1412" s="18">
        <f t="shared" si="426"/>
        <v>0</v>
      </c>
      <c r="AN1412" s="18">
        <f t="shared" si="427"/>
        <v>0</v>
      </c>
      <c r="AO1412" s="18">
        <f t="shared" si="440"/>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row>
    <row r="1413" spans="34:52" x14ac:dyDescent="0.25">
      <c r="AH1413" s="17">
        <f t="shared" si="439"/>
        <v>0</v>
      </c>
      <c r="AI1413" s="18">
        <f t="shared" si="422"/>
        <v>0</v>
      </c>
      <c r="AJ1413" s="18">
        <f t="shared" si="423"/>
        <v>0</v>
      </c>
      <c r="AK1413" s="18">
        <f t="shared" si="424"/>
        <v>0</v>
      </c>
      <c r="AL1413" s="18">
        <f t="shared" si="425"/>
        <v>0</v>
      </c>
      <c r="AM1413" s="18">
        <f t="shared" si="426"/>
        <v>0</v>
      </c>
      <c r="AN1413" s="18">
        <f t="shared" si="427"/>
        <v>0</v>
      </c>
      <c r="AO1413" s="18">
        <f t="shared" si="440"/>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row>
    <row r="1414" spans="34:52" x14ac:dyDescent="0.25">
      <c r="AH1414" s="17">
        <f t="shared" si="439"/>
        <v>0</v>
      </c>
      <c r="AI1414" s="18">
        <f t="shared" si="422"/>
        <v>0</v>
      </c>
      <c r="AJ1414" s="18">
        <f t="shared" si="423"/>
        <v>0</v>
      </c>
      <c r="AK1414" s="18">
        <f t="shared" si="424"/>
        <v>0</v>
      </c>
      <c r="AL1414" s="18">
        <f t="shared" si="425"/>
        <v>0</v>
      </c>
      <c r="AM1414" s="18">
        <f t="shared" si="426"/>
        <v>0</v>
      </c>
      <c r="AN1414" s="18">
        <f t="shared" si="427"/>
        <v>0</v>
      </c>
      <c r="AO1414" s="18">
        <f t="shared" si="440"/>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row>
    <row r="1415" spans="34:52" x14ac:dyDescent="0.25">
      <c r="AH1415" s="17">
        <f t="shared" si="439"/>
        <v>0</v>
      </c>
      <c r="AI1415" s="18">
        <f t="shared" si="422"/>
        <v>0</v>
      </c>
      <c r="AJ1415" s="18">
        <f t="shared" si="423"/>
        <v>0</v>
      </c>
      <c r="AK1415" s="18">
        <f t="shared" si="424"/>
        <v>0</v>
      </c>
      <c r="AL1415" s="18">
        <f t="shared" si="425"/>
        <v>0</v>
      </c>
      <c r="AM1415" s="18">
        <f t="shared" si="426"/>
        <v>0</v>
      </c>
      <c r="AN1415" s="18">
        <f t="shared" si="427"/>
        <v>0</v>
      </c>
      <c r="AO1415" s="18">
        <f t="shared" si="440"/>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row>
    <row r="1416" spans="34:52" x14ac:dyDescent="0.25">
      <c r="AH1416" s="17">
        <f t="shared" si="439"/>
        <v>0</v>
      </c>
      <c r="AI1416" s="18">
        <f t="shared" si="422"/>
        <v>0</v>
      </c>
      <c r="AJ1416" s="18">
        <f t="shared" si="423"/>
        <v>0</v>
      </c>
      <c r="AK1416" s="18">
        <f t="shared" si="424"/>
        <v>0</v>
      </c>
      <c r="AL1416" s="18">
        <f t="shared" si="425"/>
        <v>0</v>
      </c>
      <c r="AM1416" s="18">
        <f t="shared" si="426"/>
        <v>0</v>
      </c>
      <c r="AN1416" s="18">
        <f t="shared" si="427"/>
        <v>0</v>
      </c>
      <c r="AO1416" s="18">
        <f t="shared" si="440"/>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row>
    <row r="1417" spans="34:52" x14ac:dyDescent="0.25">
      <c r="AH1417" s="17">
        <f t="shared" si="439"/>
        <v>0</v>
      </c>
      <c r="AI1417" s="18">
        <f t="shared" si="422"/>
        <v>0</v>
      </c>
      <c r="AJ1417" s="18">
        <f t="shared" si="423"/>
        <v>0</v>
      </c>
      <c r="AK1417" s="18">
        <f t="shared" si="424"/>
        <v>0</v>
      </c>
      <c r="AL1417" s="18">
        <f t="shared" si="425"/>
        <v>0</v>
      </c>
      <c r="AM1417" s="18">
        <f t="shared" si="426"/>
        <v>0</v>
      </c>
      <c r="AN1417" s="18">
        <f t="shared" si="427"/>
        <v>0</v>
      </c>
      <c r="AO1417" s="18">
        <f t="shared" si="440"/>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row>
    <row r="1418" spans="34:52" x14ac:dyDescent="0.25">
      <c r="AH1418" s="17">
        <f t="shared" si="439"/>
        <v>0</v>
      </c>
      <c r="AI1418" s="18">
        <f t="shared" si="422"/>
        <v>0</v>
      </c>
      <c r="AJ1418" s="18">
        <f t="shared" si="423"/>
        <v>0</v>
      </c>
      <c r="AK1418" s="18">
        <f t="shared" si="424"/>
        <v>0</v>
      </c>
      <c r="AL1418" s="18">
        <f t="shared" si="425"/>
        <v>0</v>
      </c>
      <c r="AM1418" s="18">
        <f t="shared" si="426"/>
        <v>0</v>
      </c>
      <c r="AN1418" s="18">
        <f t="shared" si="427"/>
        <v>0</v>
      </c>
      <c r="AO1418" s="18">
        <f t="shared" si="440"/>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row>
    <row r="1419" spans="34:52" x14ac:dyDescent="0.25">
      <c r="AH1419" s="17">
        <f t="shared" si="439"/>
        <v>0</v>
      </c>
      <c r="AI1419" s="18">
        <f t="shared" si="422"/>
        <v>0</v>
      </c>
      <c r="AJ1419" s="18">
        <f t="shared" si="423"/>
        <v>0</v>
      </c>
      <c r="AK1419" s="18">
        <f t="shared" si="424"/>
        <v>0</v>
      </c>
      <c r="AL1419" s="18">
        <f t="shared" si="425"/>
        <v>0</v>
      </c>
      <c r="AM1419" s="18">
        <f t="shared" si="426"/>
        <v>0</v>
      </c>
      <c r="AN1419" s="18">
        <f t="shared" si="427"/>
        <v>0</v>
      </c>
      <c r="AO1419" s="18">
        <f t="shared" si="440"/>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row>
    <row r="1420" spans="34:52" x14ac:dyDescent="0.25">
      <c r="AH1420" s="17">
        <f t="shared" si="439"/>
        <v>0</v>
      </c>
      <c r="AI1420" s="18">
        <f t="shared" si="422"/>
        <v>0</v>
      </c>
      <c r="AJ1420" s="18">
        <f t="shared" si="423"/>
        <v>0</v>
      </c>
      <c r="AK1420" s="18">
        <f t="shared" si="424"/>
        <v>0</v>
      </c>
      <c r="AL1420" s="18">
        <f t="shared" si="425"/>
        <v>0</v>
      </c>
      <c r="AM1420" s="18">
        <f t="shared" si="426"/>
        <v>0</v>
      </c>
      <c r="AN1420" s="18">
        <f t="shared" si="427"/>
        <v>0</v>
      </c>
      <c r="AO1420" s="18">
        <f t="shared" si="440"/>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row>
    <row r="1421" spans="34:52" x14ac:dyDescent="0.25">
      <c r="AH1421" s="17">
        <f t="shared" si="439"/>
        <v>0</v>
      </c>
      <c r="AI1421" s="18">
        <f t="shared" si="422"/>
        <v>0</v>
      </c>
      <c r="AJ1421" s="18">
        <f t="shared" si="423"/>
        <v>0</v>
      </c>
      <c r="AK1421" s="18">
        <f t="shared" si="424"/>
        <v>0</v>
      </c>
      <c r="AL1421" s="18">
        <f t="shared" si="425"/>
        <v>0</v>
      </c>
      <c r="AM1421" s="18">
        <f t="shared" si="426"/>
        <v>0</v>
      </c>
      <c r="AN1421" s="18">
        <f t="shared" si="427"/>
        <v>0</v>
      </c>
      <c r="AO1421" s="18">
        <f t="shared" si="440"/>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row>
    <row r="1422" spans="34:52" x14ac:dyDescent="0.25">
      <c r="AH1422" s="17">
        <f t="shared" si="439"/>
        <v>0</v>
      </c>
      <c r="AI1422" s="18">
        <f t="shared" si="422"/>
        <v>0</v>
      </c>
      <c r="AJ1422" s="18">
        <f t="shared" si="423"/>
        <v>0</v>
      </c>
      <c r="AK1422" s="18">
        <f t="shared" si="424"/>
        <v>0</v>
      </c>
      <c r="AL1422" s="18">
        <f t="shared" si="425"/>
        <v>0</v>
      </c>
      <c r="AM1422" s="18">
        <f t="shared" si="426"/>
        <v>0</v>
      </c>
      <c r="AN1422" s="18">
        <f t="shared" si="427"/>
        <v>0</v>
      </c>
      <c r="AO1422" s="18">
        <f t="shared" si="440"/>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row>
    <row r="1423" spans="34:52" x14ac:dyDescent="0.25">
      <c r="AH1423" s="17">
        <f t="shared" si="439"/>
        <v>0</v>
      </c>
      <c r="AI1423" s="18">
        <f t="shared" si="422"/>
        <v>0</v>
      </c>
      <c r="AJ1423" s="18">
        <f t="shared" si="423"/>
        <v>0</v>
      </c>
      <c r="AK1423" s="18">
        <f t="shared" si="424"/>
        <v>0</v>
      </c>
      <c r="AL1423" s="18">
        <f t="shared" si="425"/>
        <v>0</v>
      </c>
      <c r="AM1423" s="18">
        <f t="shared" si="426"/>
        <v>0</v>
      </c>
      <c r="AN1423" s="18">
        <f t="shared" si="427"/>
        <v>0</v>
      </c>
      <c r="AO1423" s="18">
        <f t="shared" si="440"/>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row>
    <row r="1424" spans="34:52" x14ac:dyDescent="0.25">
      <c r="AH1424" s="17">
        <f t="shared" si="439"/>
        <v>0</v>
      </c>
      <c r="AI1424" s="18">
        <f t="shared" si="422"/>
        <v>0</v>
      </c>
      <c r="AJ1424" s="18">
        <f t="shared" si="423"/>
        <v>0</v>
      </c>
      <c r="AK1424" s="18">
        <f t="shared" si="424"/>
        <v>0</v>
      </c>
      <c r="AL1424" s="18">
        <f t="shared" si="425"/>
        <v>0</v>
      </c>
      <c r="AM1424" s="18">
        <f t="shared" si="426"/>
        <v>0</v>
      </c>
      <c r="AN1424" s="18">
        <f t="shared" si="427"/>
        <v>0</v>
      </c>
      <c r="AO1424" s="18">
        <f t="shared" si="440"/>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row>
    <row r="1425" spans="34:52" x14ac:dyDescent="0.25">
      <c r="AH1425" s="17">
        <f t="shared" si="439"/>
        <v>0</v>
      </c>
      <c r="AI1425" s="18">
        <f t="shared" si="422"/>
        <v>0</v>
      </c>
      <c r="AJ1425" s="18">
        <f t="shared" si="423"/>
        <v>0</v>
      </c>
      <c r="AK1425" s="18">
        <f t="shared" si="424"/>
        <v>0</v>
      </c>
      <c r="AL1425" s="18">
        <f t="shared" si="425"/>
        <v>0</v>
      </c>
      <c r="AM1425" s="18">
        <f t="shared" si="426"/>
        <v>0</v>
      </c>
      <c r="AN1425" s="18">
        <f t="shared" si="427"/>
        <v>0</v>
      </c>
      <c r="AO1425" s="18">
        <f t="shared" si="440"/>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row>
    <row r="1426" spans="34:52" x14ac:dyDescent="0.25">
      <c r="AH1426" s="17">
        <f t="shared" si="439"/>
        <v>0</v>
      </c>
      <c r="AI1426" s="18">
        <f t="shared" si="422"/>
        <v>0</v>
      </c>
      <c r="AJ1426" s="18">
        <f t="shared" si="423"/>
        <v>0</v>
      </c>
      <c r="AK1426" s="18">
        <f t="shared" si="424"/>
        <v>0</v>
      </c>
      <c r="AL1426" s="18">
        <f t="shared" si="425"/>
        <v>0</v>
      </c>
      <c r="AM1426" s="18">
        <f t="shared" si="426"/>
        <v>0</v>
      </c>
      <c r="AN1426" s="18">
        <f t="shared" si="427"/>
        <v>0</v>
      </c>
      <c r="AO1426" s="18">
        <f t="shared" si="440"/>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row>
    <row r="1427" spans="34:52" x14ac:dyDescent="0.25">
      <c r="AH1427" s="17">
        <f t="shared" si="439"/>
        <v>0</v>
      </c>
      <c r="AI1427" s="18">
        <f t="shared" si="422"/>
        <v>0</v>
      </c>
      <c r="AJ1427" s="18">
        <f t="shared" si="423"/>
        <v>0</v>
      </c>
      <c r="AK1427" s="18">
        <f t="shared" si="424"/>
        <v>0</v>
      </c>
      <c r="AL1427" s="18">
        <f t="shared" si="425"/>
        <v>0</v>
      </c>
      <c r="AM1427" s="18">
        <f t="shared" si="426"/>
        <v>0</v>
      </c>
      <c r="AN1427" s="18">
        <f t="shared" si="427"/>
        <v>0</v>
      </c>
      <c r="AO1427" s="18">
        <f t="shared" si="440"/>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row>
    <row r="1428" spans="34:52" x14ac:dyDescent="0.25">
      <c r="AH1428" s="17">
        <f t="shared" si="439"/>
        <v>0</v>
      </c>
      <c r="AI1428" s="18">
        <f t="shared" si="422"/>
        <v>0</v>
      </c>
      <c r="AJ1428" s="18">
        <f t="shared" si="423"/>
        <v>0</v>
      </c>
      <c r="AK1428" s="18">
        <f t="shared" si="424"/>
        <v>0</v>
      </c>
      <c r="AL1428" s="18">
        <f t="shared" si="425"/>
        <v>0</v>
      </c>
      <c r="AM1428" s="18">
        <f t="shared" si="426"/>
        <v>0</v>
      </c>
      <c r="AN1428" s="18">
        <f t="shared" si="427"/>
        <v>0</v>
      </c>
      <c r="AO1428" s="18">
        <f t="shared" si="440"/>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row>
    <row r="1429" spans="34:52" x14ac:dyDescent="0.25">
      <c r="AH1429" s="17">
        <f t="shared" si="439"/>
        <v>0</v>
      </c>
      <c r="AI1429" s="18">
        <f t="shared" si="422"/>
        <v>0</v>
      </c>
      <c r="AJ1429" s="18">
        <f t="shared" si="423"/>
        <v>0</v>
      </c>
      <c r="AK1429" s="18">
        <f t="shared" si="424"/>
        <v>0</v>
      </c>
      <c r="AL1429" s="18">
        <f t="shared" si="425"/>
        <v>0</v>
      </c>
      <c r="AM1429" s="18">
        <f t="shared" si="426"/>
        <v>0</v>
      </c>
      <c r="AN1429" s="18">
        <f t="shared" si="427"/>
        <v>0</v>
      </c>
      <c r="AO1429" s="18">
        <f t="shared" si="440"/>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row>
    <row r="1430" spans="34:52" x14ac:dyDescent="0.25">
      <c r="AH1430" s="17">
        <f t="shared" si="439"/>
        <v>0</v>
      </c>
      <c r="AI1430" s="18">
        <f t="shared" si="422"/>
        <v>0</v>
      </c>
      <c r="AJ1430" s="18">
        <f t="shared" si="423"/>
        <v>0</v>
      </c>
      <c r="AK1430" s="18">
        <f t="shared" si="424"/>
        <v>0</v>
      </c>
      <c r="AL1430" s="18">
        <f t="shared" si="425"/>
        <v>0</v>
      </c>
      <c r="AM1430" s="18">
        <f t="shared" si="426"/>
        <v>0</v>
      </c>
      <c r="AN1430" s="18">
        <f t="shared" si="427"/>
        <v>0</v>
      </c>
      <c r="AO1430" s="18">
        <f t="shared" si="440"/>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row>
    <row r="1431" spans="34:52" x14ac:dyDescent="0.25">
      <c r="AH1431" s="17">
        <f t="shared" si="439"/>
        <v>0</v>
      </c>
      <c r="AI1431" s="18">
        <f t="shared" si="422"/>
        <v>0</v>
      </c>
      <c r="AJ1431" s="18">
        <f t="shared" si="423"/>
        <v>0</v>
      </c>
      <c r="AK1431" s="18">
        <f t="shared" si="424"/>
        <v>0</v>
      </c>
      <c r="AL1431" s="18">
        <f t="shared" si="425"/>
        <v>0</v>
      </c>
      <c r="AM1431" s="18">
        <f t="shared" si="426"/>
        <v>0</v>
      </c>
      <c r="AN1431" s="18">
        <f t="shared" si="427"/>
        <v>0</v>
      </c>
      <c r="AO1431" s="18">
        <f t="shared" si="440"/>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row>
    <row r="1432" spans="34:52" x14ac:dyDescent="0.25">
      <c r="AH1432" s="17">
        <f t="shared" si="439"/>
        <v>0</v>
      </c>
      <c r="AI1432" s="18">
        <f t="shared" si="422"/>
        <v>0</v>
      </c>
      <c r="AJ1432" s="18">
        <f t="shared" si="423"/>
        <v>0</v>
      </c>
      <c r="AK1432" s="18">
        <f t="shared" si="424"/>
        <v>0</v>
      </c>
      <c r="AL1432" s="18">
        <f t="shared" si="425"/>
        <v>0</v>
      </c>
      <c r="AM1432" s="18">
        <f t="shared" si="426"/>
        <v>0</v>
      </c>
      <c r="AN1432" s="18">
        <f t="shared" si="427"/>
        <v>0</v>
      </c>
      <c r="AO1432" s="18">
        <f t="shared" si="440"/>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row>
    <row r="1433" spans="34:52" x14ac:dyDescent="0.25">
      <c r="AH1433" s="17">
        <f t="shared" si="439"/>
        <v>0</v>
      </c>
      <c r="AI1433" s="18">
        <f t="shared" si="422"/>
        <v>0</v>
      </c>
      <c r="AJ1433" s="18">
        <f t="shared" si="423"/>
        <v>0</v>
      </c>
      <c r="AK1433" s="18">
        <f t="shared" si="424"/>
        <v>0</v>
      </c>
      <c r="AL1433" s="18">
        <f t="shared" si="425"/>
        <v>0</v>
      </c>
      <c r="AM1433" s="18">
        <f t="shared" si="426"/>
        <v>0</v>
      </c>
      <c r="AN1433" s="18">
        <f t="shared" si="427"/>
        <v>0</v>
      </c>
      <c r="AO1433" s="18">
        <f t="shared" si="440"/>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row>
    <row r="1434" spans="34:52" x14ac:dyDescent="0.25">
      <c r="AH1434" s="17">
        <f t="shared" si="439"/>
        <v>0</v>
      </c>
      <c r="AI1434" s="18">
        <f t="shared" si="422"/>
        <v>0</v>
      </c>
      <c r="AJ1434" s="18">
        <f t="shared" si="423"/>
        <v>0</v>
      </c>
      <c r="AK1434" s="18">
        <f t="shared" si="424"/>
        <v>0</v>
      </c>
      <c r="AL1434" s="18">
        <f t="shared" si="425"/>
        <v>0</v>
      </c>
      <c r="AM1434" s="18">
        <f t="shared" si="426"/>
        <v>0</v>
      </c>
      <c r="AN1434" s="18">
        <f t="shared" si="427"/>
        <v>0</v>
      </c>
      <c r="AO1434" s="18">
        <f t="shared" si="440"/>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row>
    <row r="1435" spans="34:52" x14ac:dyDescent="0.25">
      <c r="AH1435" s="17">
        <f t="shared" si="439"/>
        <v>0</v>
      </c>
      <c r="AI1435" s="18">
        <f t="shared" si="422"/>
        <v>0</v>
      </c>
      <c r="AJ1435" s="18">
        <f t="shared" si="423"/>
        <v>0</v>
      </c>
      <c r="AK1435" s="18">
        <f t="shared" si="424"/>
        <v>0</v>
      </c>
      <c r="AL1435" s="18">
        <f t="shared" si="425"/>
        <v>0</v>
      </c>
      <c r="AM1435" s="18">
        <f t="shared" si="426"/>
        <v>0</v>
      </c>
      <c r="AN1435" s="18">
        <f t="shared" si="427"/>
        <v>0</v>
      </c>
      <c r="AO1435" s="18">
        <f t="shared" si="440"/>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row>
    <row r="1436" spans="34:52" x14ac:dyDescent="0.25">
      <c r="AH1436" s="17">
        <f t="shared" si="439"/>
        <v>0</v>
      </c>
      <c r="AI1436" s="18">
        <f t="shared" si="422"/>
        <v>0</v>
      </c>
      <c r="AJ1436" s="18">
        <f t="shared" si="423"/>
        <v>0</v>
      </c>
      <c r="AK1436" s="18">
        <f t="shared" si="424"/>
        <v>0</v>
      </c>
      <c r="AL1436" s="18">
        <f t="shared" si="425"/>
        <v>0</v>
      </c>
      <c r="AM1436" s="18">
        <f t="shared" si="426"/>
        <v>0</v>
      </c>
      <c r="AN1436" s="18">
        <f t="shared" si="427"/>
        <v>0</v>
      </c>
      <c r="AO1436" s="18">
        <f t="shared" si="440"/>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row>
    <row r="1437" spans="34:52" x14ac:dyDescent="0.25">
      <c r="AH1437" s="17">
        <f t="shared" si="439"/>
        <v>0</v>
      </c>
      <c r="AI1437" s="18">
        <f t="shared" si="422"/>
        <v>0</v>
      </c>
      <c r="AJ1437" s="18">
        <f t="shared" si="423"/>
        <v>0</v>
      </c>
      <c r="AK1437" s="18">
        <f t="shared" si="424"/>
        <v>0</v>
      </c>
      <c r="AL1437" s="18">
        <f t="shared" si="425"/>
        <v>0</v>
      </c>
      <c r="AM1437" s="18">
        <f t="shared" si="426"/>
        <v>0</v>
      </c>
      <c r="AN1437" s="18">
        <f t="shared" si="427"/>
        <v>0</v>
      </c>
      <c r="AO1437" s="18">
        <f t="shared" si="440"/>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row>
    <row r="1438" spans="34:52" x14ac:dyDescent="0.25">
      <c r="AH1438" s="17">
        <f t="shared" si="439"/>
        <v>0</v>
      </c>
      <c r="AI1438" s="18">
        <f t="shared" si="422"/>
        <v>0</v>
      </c>
      <c r="AJ1438" s="18">
        <f t="shared" si="423"/>
        <v>0</v>
      </c>
      <c r="AK1438" s="18">
        <f t="shared" si="424"/>
        <v>0</v>
      </c>
      <c r="AL1438" s="18">
        <f t="shared" si="425"/>
        <v>0</v>
      </c>
      <c r="AM1438" s="18">
        <f t="shared" si="426"/>
        <v>0</v>
      </c>
      <c r="AN1438" s="18">
        <f t="shared" si="427"/>
        <v>0</v>
      </c>
      <c r="AO1438" s="18">
        <f t="shared" si="440"/>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row>
    <row r="1439" spans="34:52" x14ac:dyDescent="0.25">
      <c r="AH1439" s="17">
        <f t="shared" si="439"/>
        <v>0</v>
      </c>
      <c r="AI1439" s="18">
        <f t="shared" si="422"/>
        <v>0</v>
      </c>
      <c r="AJ1439" s="18">
        <f t="shared" si="423"/>
        <v>0</v>
      </c>
      <c r="AK1439" s="18">
        <f t="shared" si="424"/>
        <v>0</v>
      </c>
      <c r="AL1439" s="18">
        <f t="shared" si="425"/>
        <v>0</v>
      </c>
      <c r="AM1439" s="18">
        <f t="shared" si="426"/>
        <v>0</v>
      </c>
      <c r="AN1439" s="18">
        <f t="shared" si="427"/>
        <v>0</v>
      </c>
      <c r="AO1439" s="18">
        <f t="shared" si="440"/>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row>
    <row r="1440" spans="34:52" x14ac:dyDescent="0.25">
      <c r="AH1440" s="17">
        <f t="shared" si="439"/>
        <v>0</v>
      </c>
      <c r="AI1440" s="18">
        <f t="shared" si="422"/>
        <v>0</v>
      </c>
      <c r="AJ1440" s="18">
        <f t="shared" si="423"/>
        <v>0</v>
      </c>
      <c r="AK1440" s="18">
        <f t="shared" si="424"/>
        <v>0</v>
      </c>
      <c r="AL1440" s="18">
        <f t="shared" si="425"/>
        <v>0</v>
      </c>
      <c r="AM1440" s="18">
        <f t="shared" si="426"/>
        <v>0</v>
      </c>
      <c r="AN1440" s="18">
        <f t="shared" si="427"/>
        <v>0</v>
      </c>
      <c r="AO1440" s="18">
        <f t="shared" si="440"/>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row>
    <row r="1441" spans="34:52" x14ac:dyDescent="0.25">
      <c r="AH1441" s="17">
        <f t="shared" si="439"/>
        <v>0</v>
      </c>
      <c r="AI1441" s="18">
        <f t="shared" si="422"/>
        <v>0</v>
      </c>
      <c r="AJ1441" s="18">
        <f t="shared" si="423"/>
        <v>0</v>
      </c>
      <c r="AK1441" s="18">
        <f t="shared" si="424"/>
        <v>0</v>
      </c>
      <c r="AL1441" s="18">
        <f t="shared" si="425"/>
        <v>0</v>
      </c>
      <c r="AM1441" s="18">
        <f t="shared" si="426"/>
        <v>0</v>
      </c>
      <c r="AN1441" s="18">
        <f t="shared" si="427"/>
        <v>0</v>
      </c>
      <c r="AO1441" s="18">
        <f t="shared" si="440"/>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row>
    <row r="1442" spans="34:52" x14ac:dyDescent="0.25">
      <c r="AH1442" s="17">
        <f t="shared" si="439"/>
        <v>0</v>
      </c>
      <c r="AI1442" s="18">
        <f t="shared" si="422"/>
        <v>0</v>
      </c>
      <c r="AJ1442" s="18">
        <f t="shared" si="423"/>
        <v>0</v>
      </c>
      <c r="AK1442" s="18">
        <f t="shared" si="424"/>
        <v>0</v>
      </c>
      <c r="AL1442" s="18">
        <f t="shared" si="425"/>
        <v>0</v>
      </c>
      <c r="AM1442" s="18">
        <f t="shared" si="426"/>
        <v>0</v>
      </c>
      <c r="AN1442" s="18">
        <f t="shared" si="427"/>
        <v>0</v>
      </c>
      <c r="AO1442" s="18">
        <f t="shared" si="440"/>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row>
    <row r="1443" spans="34:52" x14ac:dyDescent="0.25">
      <c r="AH1443" s="17">
        <f t="shared" si="439"/>
        <v>0</v>
      </c>
      <c r="AI1443" s="18">
        <f t="shared" si="422"/>
        <v>0</v>
      </c>
      <c r="AJ1443" s="18">
        <f t="shared" si="423"/>
        <v>0</v>
      </c>
      <c r="AK1443" s="18">
        <f t="shared" si="424"/>
        <v>0</v>
      </c>
      <c r="AL1443" s="18">
        <f t="shared" si="425"/>
        <v>0</v>
      </c>
      <c r="AM1443" s="18">
        <f t="shared" si="426"/>
        <v>0</v>
      </c>
      <c r="AN1443" s="18">
        <f t="shared" si="427"/>
        <v>0</v>
      </c>
      <c r="AO1443" s="18">
        <f t="shared" si="440"/>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row>
    <row r="1444" spans="34:52" x14ac:dyDescent="0.25">
      <c r="AH1444" s="17">
        <f t="shared" si="439"/>
        <v>0</v>
      </c>
      <c r="AI1444" s="18">
        <f t="shared" si="422"/>
        <v>0</v>
      </c>
      <c r="AJ1444" s="18">
        <f t="shared" si="423"/>
        <v>0</v>
      </c>
      <c r="AK1444" s="18">
        <f t="shared" si="424"/>
        <v>0</v>
      </c>
      <c r="AL1444" s="18">
        <f t="shared" si="425"/>
        <v>0</v>
      </c>
      <c r="AM1444" s="18">
        <f t="shared" si="426"/>
        <v>0</v>
      </c>
      <c r="AN1444" s="18">
        <f t="shared" si="427"/>
        <v>0</v>
      </c>
      <c r="AO1444" s="18">
        <f t="shared" si="440"/>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row>
    <row r="1445" spans="34:52" x14ac:dyDescent="0.25">
      <c r="AH1445" s="17">
        <f t="shared" si="439"/>
        <v>0</v>
      </c>
      <c r="AI1445" s="18">
        <f t="shared" si="422"/>
        <v>0</v>
      </c>
      <c r="AJ1445" s="18">
        <f t="shared" si="423"/>
        <v>0</v>
      </c>
      <c r="AK1445" s="18">
        <f t="shared" si="424"/>
        <v>0</v>
      </c>
      <c r="AL1445" s="18">
        <f t="shared" si="425"/>
        <v>0</v>
      </c>
      <c r="AM1445" s="18">
        <f t="shared" si="426"/>
        <v>0</v>
      </c>
      <c r="AN1445" s="18">
        <f t="shared" si="427"/>
        <v>0</v>
      </c>
      <c r="AO1445" s="18">
        <f t="shared" si="440"/>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row>
    <row r="1446" spans="34:52" x14ac:dyDescent="0.25">
      <c r="AH1446" s="17">
        <f t="shared" si="439"/>
        <v>0</v>
      </c>
      <c r="AI1446" s="18">
        <f t="shared" si="422"/>
        <v>0</v>
      </c>
      <c r="AJ1446" s="18">
        <f t="shared" si="423"/>
        <v>0</v>
      </c>
      <c r="AK1446" s="18">
        <f t="shared" si="424"/>
        <v>0</v>
      </c>
      <c r="AL1446" s="18">
        <f t="shared" si="425"/>
        <v>0</v>
      </c>
      <c r="AM1446" s="18">
        <f t="shared" si="426"/>
        <v>0</v>
      </c>
      <c r="AN1446" s="18">
        <f t="shared" si="427"/>
        <v>0</v>
      </c>
      <c r="AO1446" s="18">
        <f t="shared" si="440"/>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row>
    <row r="1447" spans="34:52" x14ac:dyDescent="0.25">
      <c r="AH1447" s="17">
        <f t="shared" si="439"/>
        <v>0</v>
      </c>
      <c r="AI1447" s="18">
        <f t="shared" si="422"/>
        <v>0</v>
      </c>
      <c r="AJ1447" s="18">
        <f t="shared" si="423"/>
        <v>0</v>
      </c>
      <c r="AK1447" s="18">
        <f t="shared" si="424"/>
        <v>0</v>
      </c>
      <c r="AL1447" s="18">
        <f t="shared" si="425"/>
        <v>0</v>
      </c>
      <c r="AM1447" s="18">
        <f t="shared" si="426"/>
        <v>0</v>
      </c>
      <c r="AN1447" s="18">
        <f t="shared" si="427"/>
        <v>0</v>
      </c>
      <c r="AO1447" s="18">
        <f t="shared" si="440"/>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row>
    <row r="1448" spans="34:52" x14ac:dyDescent="0.25">
      <c r="AH1448" s="17">
        <f t="shared" si="439"/>
        <v>0</v>
      </c>
      <c r="AI1448" s="18">
        <f t="shared" si="422"/>
        <v>0</v>
      </c>
      <c r="AJ1448" s="18">
        <f t="shared" si="423"/>
        <v>0</v>
      </c>
      <c r="AK1448" s="18">
        <f t="shared" si="424"/>
        <v>0</v>
      </c>
      <c r="AL1448" s="18">
        <f t="shared" si="425"/>
        <v>0</v>
      </c>
      <c r="AM1448" s="18">
        <f t="shared" si="426"/>
        <v>0</v>
      </c>
      <c r="AN1448" s="18">
        <f t="shared" si="427"/>
        <v>0</v>
      </c>
      <c r="AO1448" s="18">
        <f t="shared" si="440"/>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row>
    <row r="1449" spans="34:52" x14ac:dyDescent="0.25">
      <c r="AH1449" s="17">
        <f t="shared" si="439"/>
        <v>0</v>
      </c>
      <c r="AI1449" s="18">
        <f t="shared" si="422"/>
        <v>0</v>
      </c>
      <c r="AJ1449" s="18">
        <f t="shared" si="423"/>
        <v>0</v>
      </c>
      <c r="AK1449" s="18">
        <f t="shared" si="424"/>
        <v>0</v>
      </c>
      <c r="AL1449" s="18">
        <f t="shared" si="425"/>
        <v>0</v>
      </c>
      <c r="AM1449" s="18">
        <f t="shared" si="426"/>
        <v>0</v>
      </c>
      <c r="AN1449" s="18">
        <f t="shared" si="427"/>
        <v>0</v>
      </c>
      <c r="AO1449" s="18">
        <f t="shared" si="440"/>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row>
    <row r="1450" spans="34:52" x14ac:dyDescent="0.25">
      <c r="AH1450" s="17">
        <f t="shared" si="439"/>
        <v>0</v>
      </c>
      <c r="AI1450" s="18">
        <f t="shared" si="422"/>
        <v>0</v>
      </c>
      <c r="AJ1450" s="18">
        <f t="shared" si="423"/>
        <v>0</v>
      </c>
      <c r="AK1450" s="18">
        <f t="shared" si="424"/>
        <v>0</v>
      </c>
      <c r="AL1450" s="18">
        <f t="shared" si="425"/>
        <v>0</v>
      </c>
      <c r="AM1450" s="18">
        <f t="shared" si="426"/>
        <v>0</v>
      </c>
      <c r="AN1450" s="18">
        <f t="shared" si="427"/>
        <v>0</v>
      </c>
      <c r="AO1450" s="18">
        <f t="shared" si="440"/>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row>
    <row r="1451" spans="34:52" x14ac:dyDescent="0.25">
      <c r="AH1451" s="17">
        <f t="shared" si="439"/>
        <v>0</v>
      </c>
      <c r="AI1451" s="18">
        <f t="shared" si="422"/>
        <v>0</v>
      </c>
      <c r="AJ1451" s="18">
        <f t="shared" si="423"/>
        <v>0</v>
      </c>
      <c r="AK1451" s="18">
        <f t="shared" si="424"/>
        <v>0</v>
      </c>
      <c r="AL1451" s="18">
        <f t="shared" si="425"/>
        <v>0</v>
      </c>
      <c r="AM1451" s="18">
        <f t="shared" si="426"/>
        <v>0</v>
      </c>
      <c r="AN1451" s="18">
        <f t="shared" si="427"/>
        <v>0</v>
      </c>
      <c r="AO1451" s="18">
        <f t="shared" si="440"/>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row>
    <row r="1452" spans="34:52" x14ac:dyDescent="0.25">
      <c r="AH1452" s="17">
        <f t="shared" si="439"/>
        <v>0</v>
      </c>
      <c r="AI1452" s="18">
        <f t="shared" si="422"/>
        <v>0</v>
      </c>
      <c r="AJ1452" s="18">
        <f t="shared" si="423"/>
        <v>0</v>
      </c>
      <c r="AK1452" s="18">
        <f t="shared" si="424"/>
        <v>0</v>
      </c>
      <c r="AL1452" s="18">
        <f t="shared" si="425"/>
        <v>0</v>
      </c>
      <c r="AM1452" s="18">
        <f t="shared" si="426"/>
        <v>0</v>
      </c>
      <c r="AN1452" s="18">
        <f t="shared" si="427"/>
        <v>0</v>
      </c>
      <c r="AO1452" s="18">
        <f t="shared" si="440"/>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row>
    <row r="1453" spans="34:52" x14ac:dyDescent="0.25">
      <c r="AH1453" s="17">
        <f t="shared" si="439"/>
        <v>0</v>
      </c>
      <c r="AI1453" s="18">
        <f t="shared" si="422"/>
        <v>0</v>
      </c>
      <c r="AJ1453" s="18">
        <f t="shared" si="423"/>
        <v>0</v>
      </c>
      <c r="AK1453" s="18">
        <f t="shared" si="424"/>
        <v>0</v>
      </c>
      <c r="AL1453" s="18">
        <f t="shared" si="425"/>
        <v>0</v>
      </c>
      <c r="AM1453" s="18">
        <f t="shared" si="426"/>
        <v>0</v>
      </c>
      <c r="AN1453" s="18">
        <f t="shared" si="427"/>
        <v>0</v>
      </c>
      <c r="AO1453" s="18">
        <f t="shared" si="440"/>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row>
    <row r="1454" spans="34:52" x14ac:dyDescent="0.25">
      <c r="AH1454" s="17">
        <f t="shared" si="439"/>
        <v>0</v>
      </c>
      <c r="AI1454" s="18">
        <f t="shared" si="422"/>
        <v>0</v>
      </c>
      <c r="AJ1454" s="18">
        <f t="shared" si="423"/>
        <v>0</v>
      </c>
      <c r="AK1454" s="18">
        <f t="shared" si="424"/>
        <v>0</v>
      </c>
      <c r="AL1454" s="18">
        <f t="shared" si="425"/>
        <v>0</v>
      </c>
      <c r="AM1454" s="18">
        <f t="shared" si="426"/>
        <v>0</v>
      </c>
      <c r="AN1454" s="18">
        <f t="shared" si="427"/>
        <v>0</v>
      </c>
      <c r="AO1454" s="18">
        <f t="shared" si="440"/>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row>
    <row r="1455" spans="34:52" x14ac:dyDescent="0.25">
      <c r="AH1455" s="17">
        <f t="shared" si="439"/>
        <v>0</v>
      </c>
      <c r="AI1455" s="18">
        <f t="shared" si="422"/>
        <v>0</v>
      </c>
      <c r="AJ1455" s="18">
        <f t="shared" si="423"/>
        <v>0</v>
      </c>
      <c r="AK1455" s="18">
        <f t="shared" si="424"/>
        <v>0</v>
      </c>
      <c r="AL1455" s="18">
        <f t="shared" si="425"/>
        <v>0</v>
      </c>
      <c r="AM1455" s="18">
        <f t="shared" si="426"/>
        <v>0</v>
      </c>
      <c r="AN1455" s="18">
        <f t="shared" si="427"/>
        <v>0</v>
      </c>
      <c r="AO1455" s="18">
        <f t="shared" si="440"/>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row>
    <row r="1456" spans="34:52" x14ac:dyDescent="0.25">
      <c r="AH1456" s="17">
        <f t="shared" si="439"/>
        <v>0</v>
      </c>
      <c r="AI1456" s="18">
        <f t="shared" si="422"/>
        <v>0</v>
      </c>
      <c r="AJ1456" s="18">
        <f t="shared" si="423"/>
        <v>0</v>
      </c>
      <c r="AK1456" s="18">
        <f t="shared" si="424"/>
        <v>0</v>
      </c>
      <c r="AL1456" s="18">
        <f t="shared" si="425"/>
        <v>0</v>
      </c>
      <c r="AM1456" s="18">
        <f t="shared" si="426"/>
        <v>0</v>
      </c>
      <c r="AN1456" s="18">
        <f t="shared" si="427"/>
        <v>0</v>
      </c>
      <c r="AO1456" s="18">
        <f t="shared" si="440"/>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row>
    <row r="1457" spans="34:52" x14ac:dyDescent="0.25">
      <c r="AH1457" s="17">
        <f t="shared" si="439"/>
        <v>0</v>
      </c>
      <c r="AI1457" s="18">
        <f t="shared" si="422"/>
        <v>0</v>
      </c>
      <c r="AJ1457" s="18">
        <f t="shared" si="423"/>
        <v>0</v>
      </c>
      <c r="AK1457" s="18">
        <f t="shared" si="424"/>
        <v>0</v>
      </c>
      <c r="AL1457" s="18">
        <f t="shared" si="425"/>
        <v>0</v>
      </c>
      <c r="AM1457" s="18">
        <f t="shared" si="426"/>
        <v>0</v>
      </c>
      <c r="AN1457" s="18">
        <f t="shared" si="427"/>
        <v>0</v>
      </c>
      <c r="AO1457" s="18">
        <f t="shared" si="440"/>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row>
    <row r="1458" spans="34:52" x14ac:dyDescent="0.25">
      <c r="AH1458" s="17">
        <f t="shared" si="439"/>
        <v>0</v>
      </c>
      <c r="AI1458" s="18">
        <f t="shared" si="422"/>
        <v>0</v>
      </c>
      <c r="AJ1458" s="18">
        <f t="shared" si="423"/>
        <v>0</v>
      </c>
      <c r="AK1458" s="18">
        <f t="shared" si="424"/>
        <v>0</v>
      </c>
      <c r="AL1458" s="18">
        <f t="shared" si="425"/>
        <v>0</v>
      </c>
      <c r="AM1458" s="18">
        <f t="shared" si="426"/>
        <v>0</v>
      </c>
      <c r="AN1458" s="18">
        <f t="shared" si="427"/>
        <v>0</v>
      </c>
      <c r="AO1458" s="18">
        <f t="shared" si="440"/>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row>
    <row r="1459" spans="34:52" x14ac:dyDescent="0.25">
      <c r="AH1459" s="17">
        <f t="shared" si="439"/>
        <v>0</v>
      </c>
      <c r="AI1459" s="18">
        <f t="shared" si="422"/>
        <v>0</v>
      </c>
      <c r="AJ1459" s="18">
        <f t="shared" si="423"/>
        <v>0</v>
      </c>
      <c r="AK1459" s="18">
        <f t="shared" si="424"/>
        <v>0</v>
      </c>
      <c r="AL1459" s="18">
        <f t="shared" si="425"/>
        <v>0</v>
      </c>
      <c r="AM1459" s="18">
        <f t="shared" si="426"/>
        <v>0</v>
      </c>
      <c r="AN1459" s="18">
        <f t="shared" si="427"/>
        <v>0</v>
      </c>
      <c r="AO1459" s="18">
        <f t="shared" si="440"/>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row>
    <row r="1460" spans="34:52" x14ac:dyDescent="0.25">
      <c r="AH1460" s="17">
        <f t="shared" si="439"/>
        <v>0</v>
      </c>
      <c r="AI1460" s="18">
        <f t="shared" si="422"/>
        <v>0</v>
      </c>
      <c r="AJ1460" s="18">
        <f t="shared" si="423"/>
        <v>0</v>
      </c>
      <c r="AK1460" s="18">
        <f t="shared" si="424"/>
        <v>0</v>
      </c>
      <c r="AL1460" s="18">
        <f t="shared" si="425"/>
        <v>0</v>
      </c>
      <c r="AM1460" s="18">
        <f t="shared" si="426"/>
        <v>0</v>
      </c>
      <c r="AN1460" s="18">
        <f t="shared" si="427"/>
        <v>0</v>
      </c>
      <c r="AO1460" s="18">
        <f t="shared" si="440"/>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row>
    <row r="1461" spans="34:52" x14ac:dyDescent="0.25">
      <c r="AH1461" s="17">
        <f t="shared" si="439"/>
        <v>0</v>
      </c>
      <c r="AI1461" s="18">
        <f t="shared" si="422"/>
        <v>0</v>
      </c>
      <c r="AJ1461" s="18">
        <f t="shared" si="423"/>
        <v>0</v>
      </c>
      <c r="AK1461" s="18">
        <f t="shared" si="424"/>
        <v>0</v>
      </c>
      <c r="AL1461" s="18">
        <f t="shared" si="425"/>
        <v>0</v>
      </c>
      <c r="AM1461" s="18">
        <f t="shared" si="426"/>
        <v>0</v>
      </c>
      <c r="AN1461" s="18">
        <f t="shared" si="427"/>
        <v>0</v>
      </c>
      <c r="AO1461" s="18">
        <f t="shared" si="440"/>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row>
    <row r="1462" spans="34:52" x14ac:dyDescent="0.25">
      <c r="AH1462" s="17">
        <f t="shared" si="439"/>
        <v>0</v>
      </c>
      <c r="AI1462" s="18">
        <f t="shared" si="422"/>
        <v>0</v>
      </c>
      <c r="AJ1462" s="18">
        <f t="shared" si="423"/>
        <v>0</v>
      </c>
      <c r="AK1462" s="18">
        <f t="shared" si="424"/>
        <v>0</v>
      </c>
      <c r="AL1462" s="18">
        <f t="shared" si="425"/>
        <v>0</v>
      </c>
      <c r="AM1462" s="18">
        <f t="shared" si="426"/>
        <v>0</v>
      </c>
      <c r="AN1462" s="18">
        <f t="shared" si="427"/>
        <v>0</v>
      </c>
      <c r="AO1462" s="18">
        <f t="shared" si="440"/>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row>
    <row r="1463" spans="34:52" x14ac:dyDescent="0.25">
      <c r="AH1463" s="17">
        <f t="shared" si="439"/>
        <v>0</v>
      </c>
      <c r="AI1463" s="18">
        <f t="shared" si="422"/>
        <v>0</v>
      </c>
      <c r="AJ1463" s="18">
        <f t="shared" si="423"/>
        <v>0</v>
      </c>
      <c r="AK1463" s="18">
        <f t="shared" si="424"/>
        <v>0</v>
      </c>
      <c r="AL1463" s="18">
        <f t="shared" si="425"/>
        <v>0</v>
      </c>
      <c r="AM1463" s="18">
        <f t="shared" si="426"/>
        <v>0</v>
      </c>
      <c r="AN1463" s="18">
        <f t="shared" si="427"/>
        <v>0</v>
      </c>
      <c r="AO1463" s="18">
        <f t="shared" si="440"/>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row>
    <row r="1464" spans="34:52" x14ac:dyDescent="0.25">
      <c r="AH1464" s="17">
        <f t="shared" si="439"/>
        <v>0</v>
      </c>
      <c r="AI1464" s="18">
        <f t="shared" si="422"/>
        <v>0</v>
      </c>
      <c r="AJ1464" s="18">
        <f t="shared" si="423"/>
        <v>0</v>
      </c>
      <c r="AK1464" s="18">
        <f t="shared" si="424"/>
        <v>0</v>
      </c>
      <c r="AL1464" s="18">
        <f t="shared" si="425"/>
        <v>0</v>
      </c>
      <c r="AM1464" s="18">
        <f t="shared" si="426"/>
        <v>0</v>
      </c>
      <c r="AN1464" s="18">
        <f t="shared" si="427"/>
        <v>0</v>
      </c>
      <c r="AO1464" s="18">
        <f t="shared" si="440"/>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row>
    <row r="1465" spans="34:52" x14ac:dyDescent="0.25">
      <c r="AH1465" s="17">
        <f t="shared" si="439"/>
        <v>0</v>
      </c>
      <c r="AI1465" s="18">
        <f t="shared" si="422"/>
        <v>0</v>
      </c>
      <c r="AJ1465" s="18">
        <f t="shared" si="423"/>
        <v>0</v>
      </c>
      <c r="AK1465" s="18">
        <f t="shared" si="424"/>
        <v>0</v>
      </c>
      <c r="AL1465" s="18">
        <f t="shared" si="425"/>
        <v>0</v>
      </c>
      <c r="AM1465" s="18">
        <f t="shared" si="426"/>
        <v>0</v>
      </c>
      <c r="AN1465" s="18">
        <f t="shared" si="427"/>
        <v>0</v>
      </c>
      <c r="AO1465" s="18">
        <f t="shared" si="440"/>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row>
    <row r="1466" spans="34:52" x14ac:dyDescent="0.25">
      <c r="AH1466" s="17">
        <f t="shared" si="439"/>
        <v>0</v>
      </c>
      <c r="AI1466" s="18">
        <f t="shared" si="422"/>
        <v>0</v>
      </c>
      <c r="AJ1466" s="18">
        <f t="shared" si="423"/>
        <v>0</v>
      </c>
      <c r="AK1466" s="18">
        <f t="shared" si="424"/>
        <v>0</v>
      </c>
      <c r="AL1466" s="18">
        <f t="shared" si="425"/>
        <v>0</v>
      </c>
      <c r="AM1466" s="18">
        <f t="shared" si="426"/>
        <v>0</v>
      </c>
      <c r="AN1466" s="18">
        <f t="shared" si="427"/>
        <v>0</v>
      </c>
      <c r="AO1466" s="18">
        <f t="shared" si="440"/>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row>
    <row r="1467" spans="34:52" x14ac:dyDescent="0.25">
      <c r="AH1467" s="17">
        <f t="shared" si="439"/>
        <v>0</v>
      </c>
      <c r="AI1467" s="18">
        <f t="shared" si="422"/>
        <v>0</v>
      </c>
      <c r="AJ1467" s="18">
        <f t="shared" si="423"/>
        <v>0</v>
      </c>
      <c r="AK1467" s="18">
        <f t="shared" si="424"/>
        <v>0</v>
      </c>
      <c r="AL1467" s="18">
        <f t="shared" si="425"/>
        <v>0</v>
      </c>
      <c r="AM1467" s="18">
        <f t="shared" si="426"/>
        <v>0</v>
      </c>
      <c r="AN1467" s="18">
        <f t="shared" si="427"/>
        <v>0</v>
      </c>
      <c r="AO1467" s="18">
        <f t="shared" si="440"/>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row>
    <row r="1468" spans="34:52" x14ac:dyDescent="0.25">
      <c r="AH1468" s="17">
        <f t="shared" si="439"/>
        <v>0</v>
      </c>
      <c r="AI1468" s="18">
        <f t="shared" si="422"/>
        <v>0</v>
      </c>
      <c r="AJ1468" s="18">
        <f t="shared" si="423"/>
        <v>0</v>
      </c>
      <c r="AK1468" s="18">
        <f t="shared" si="424"/>
        <v>0</v>
      </c>
      <c r="AL1468" s="18">
        <f t="shared" si="425"/>
        <v>0</v>
      </c>
      <c r="AM1468" s="18">
        <f t="shared" si="426"/>
        <v>0</v>
      </c>
      <c r="AN1468" s="18">
        <f t="shared" si="427"/>
        <v>0</v>
      </c>
      <c r="AO1468" s="18">
        <f t="shared" si="440"/>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row>
    <row r="1469" spans="34:52" x14ac:dyDescent="0.25">
      <c r="AH1469" s="17">
        <f t="shared" si="439"/>
        <v>0</v>
      </c>
      <c r="AI1469" s="18">
        <f t="shared" si="422"/>
        <v>0</v>
      </c>
      <c r="AJ1469" s="18">
        <f t="shared" si="423"/>
        <v>0</v>
      </c>
      <c r="AK1469" s="18">
        <f t="shared" si="424"/>
        <v>0</v>
      </c>
      <c r="AL1469" s="18">
        <f t="shared" si="425"/>
        <v>0</v>
      </c>
      <c r="AM1469" s="18">
        <f t="shared" si="426"/>
        <v>0</v>
      </c>
      <c r="AN1469" s="18">
        <f t="shared" si="427"/>
        <v>0</v>
      </c>
      <c r="AO1469" s="18">
        <f t="shared" si="440"/>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row>
    <row r="1470" spans="34:52" x14ac:dyDescent="0.25">
      <c r="AH1470" s="17">
        <f t="shared" si="439"/>
        <v>0</v>
      </c>
      <c r="AI1470" s="18">
        <f t="shared" si="422"/>
        <v>0</v>
      </c>
      <c r="AJ1470" s="18">
        <f t="shared" si="423"/>
        <v>0</v>
      </c>
      <c r="AK1470" s="18">
        <f t="shared" si="424"/>
        <v>0</v>
      </c>
      <c r="AL1470" s="18">
        <f t="shared" si="425"/>
        <v>0</v>
      </c>
      <c r="AM1470" s="18">
        <f t="shared" si="426"/>
        <v>0</v>
      </c>
      <c r="AN1470" s="18">
        <f t="shared" si="427"/>
        <v>0</v>
      </c>
      <c r="AO1470" s="18">
        <f t="shared" si="440"/>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row>
    <row r="1471" spans="34:52" x14ac:dyDescent="0.25">
      <c r="AH1471" s="17">
        <f t="shared" si="439"/>
        <v>0</v>
      </c>
      <c r="AI1471" s="18">
        <f t="shared" si="422"/>
        <v>0</v>
      </c>
      <c r="AJ1471" s="18">
        <f t="shared" si="423"/>
        <v>0</v>
      </c>
      <c r="AK1471" s="18">
        <f t="shared" si="424"/>
        <v>0</v>
      </c>
      <c r="AL1471" s="18">
        <f t="shared" si="425"/>
        <v>0</v>
      </c>
      <c r="AM1471" s="18">
        <f t="shared" si="426"/>
        <v>0</v>
      </c>
      <c r="AN1471" s="18">
        <f t="shared" si="427"/>
        <v>0</v>
      </c>
      <c r="AO1471" s="18">
        <f t="shared" si="440"/>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row>
    <row r="1472" spans="34:52" x14ac:dyDescent="0.25">
      <c r="AH1472" s="17">
        <f t="shared" si="439"/>
        <v>0</v>
      </c>
      <c r="AI1472" s="18">
        <f t="shared" si="422"/>
        <v>0</v>
      </c>
      <c r="AJ1472" s="18">
        <f t="shared" si="423"/>
        <v>0</v>
      </c>
      <c r="AK1472" s="18">
        <f t="shared" si="424"/>
        <v>0</v>
      </c>
      <c r="AL1472" s="18">
        <f t="shared" si="425"/>
        <v>0</v>
      </c>
      <c r="AM1472" s="18">
        <f t="shared" si="426"/>
        <v>0</v>
      </c>
      <c r="AN1472" s="18">
        <f t="shared" si="427"/>
        <v>0</v>
      </c>
      <c r="AO1472" s="18">
        <f t="shared" si="440"/>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row>
    <row r="1473" spans="34:52" x14ac:dyDescent="0.25">
      <c r="AH1473" s="17">
        <f t="shared" si="439"/>
        <v>0</v>
      </c>
      <c r="AI1473" s="18">
        <f t="shared" si="422"/>
        <v>0</v>
      </c>
      <c r="AJ1473" s="18">
        <f t="shared" si="423"/>
        <v>0</v>
      </c>
      <c r="AK1473" s="18">
        <f t="shared" si="424"/>
        <v>0</v>
      </c>
      <c r="AL1473" s="18">
        <f t="shared" si="425"/>
        <v>0</v>
      </c>
      <c r="AM1473" s="18">
        <f t="shared" si="426"/>
        <v>0</v>
      </c>
      <c r="AN1473" s="18">
        <f t="shared" si="427"/>
        <v>0</v>
      </c>
      <c r="AO1473" s="18">
        <f t="shared" si="440"/>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row>
    <row r="1474" spans="34:52" x14ac:dyDescent="0.25">
      <c r="AH1474" s="17">
        <f t="shared" si="439"/>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si="440"/>
        <v>0</v>
      </c>
      <c r="AP1474" s="18">
        <f t="shared" ref="AP1474:AP1500" si="447">SUMIFS(N1474,T1474,"*"&amp;$BB$1&amp;"*",S1474,"USA")</f>
        <v>0</v>
      </c>
      <c r="AQ1474" s="18">
        <f t="shared" ref="AQ1474:AQ1500" si="448">SUMIFS(M1474,V1474,"*"&amp;$BB$1&amp;"*",U1474,"CSA")</f>
        <v>0</v>
      </c>
      <c r="AR1474" s="18">
        <f t="shared" ref="AR1474:AR1500" si="449">SUMIFS(N1474,V1474,"*"&amp;$BB$1&amp;"*",U1474,"USA")</f>
        <v>0</v>
      </c>
      <c r="AS1474" s="18">
        <f t="shared" ref="AS1474:AS1500" si="450">SUMIFS(M1474,X1474,"*"&amp;$BB$1&amp;"*",W1474,"CSA")</f>
        <v>0</v>
      </c>
      <c r="AT1474" s="18">
        <f t="shared" ref="AT1474:AT1500" si="451">SUMIFS(N1474,X1474,"*"&amp;$BB$1&amp;"*",W1474,"USA")</f>
        <v>0</v>
      </c>
      <c r="AU1474" s="18">
        <f t="shared" ref="AU1474:AU1500" si="452">SUMIFS(M1474,Z1474,"*"&amp;$BB$1&amp;"*",Y1474,"CSA")</f>
        <v>0</v>
      </c>
      <c r="AV1474" s="18">
        <f t="shared" ref="AV1474:AV1500" si="453">SUMIFS(N1474,Z1474,"*"&amp;$BB$1&amp;"*",Y1474,"USA")</f>
        <v>0</v>
      </c>
      <c r="AW1474" s="18">
        <f t="shared" ref="AW1474:AW1500" si="454">SUMIFS(M1474,AB1474,"*"&amp;$BB$1&amp;"*",AA1474,"CSA")</f>
        <v>0</v>
      </c>
      <c r="AX1474" s="18">
        <f t="shared" ref="AX1474:AX1500" si="455">SUMIFS(N1474,AB1474,"*"&amp;$BB$1&amp;"*",AA1474,"USA")</f>
        <v>0</v>
      </c>
      <c r="AY1474" s="18">
        <f t="shared" ref="AY1474:AY1500" si="456">SUMIFS(M1474,AD1474,"*"&amp;$BB$1&amp;"*",AC1474,"CSA")</f>
        <v>0</v>
      </c>
      <c r="AZ1474" s="18">
        <f t="shared" ref="AZ1474:AZ1500" si="457">SUMIFS(N1474,AD1474,"*"&amp;$BB$1&amp;"*",AC1474,"USA")</f>
        <v>0</v>
      </c>
    </row>
    <row r="1475" spans="34:52" x14ac:dyDescent="0.25">
      <c r="AH1475" s="17">
        <f t="shared" ref="AH1475:AH1500" si="458">SUM(AI1475:AZ1475)</f>
        <v>0</v>
      </c>
      <c r="AI1475" s="18">
        <f t="shared" si="441"/>
        <v>0</v>
      </c>
      <c r="AJ1475" s="18">
        <f t="shared" si="442"/>
        <v>0</v>
      </c>
      <c r="AK1475" s="18">
        <f t="shared" si="443"/>
        <v>0</v>
      </c>
      <c r="AL1475" s="18">
        <f t="shared" si="444"/>
        <v>0</v>
      </c>
      <c r="AM1475" s="18">
        <f t="shared" si="445"/>
        <v>0</v>
      </c>
      <c r="AN1475" s="18">
        <f t="shared" si="446"/>
        <v>0</v>
      </c>
      <c r="AO1475" s="18">
        <f t="shared" ref="AO1475:AO1500" si="459">SUMIFS(M1475,T1475,"*"&amp;$BB$1&amp;"*",S1475,"CSA")</f>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row>
    <row r="1476" spans="34:52" x14ac:dyDescent="0.25">
      <c r="AH1476" s="17">
        <f t="shared" si="458"/>
        <v>0</v>
      </c>
      <c r="AI1476" s="18">
        <f t="shared" si="441"/>
        <v>0</v>
      </c>
      <c r="AJ1476" s="18">
        <f t="shared" si="442"/>
        <v>0</v>
      </c>
      <c r="AK1476" s="18">
        <f t="shared" si="443"/>
        <v>0</v>
      </c>
      <c r="AL1476" s="18">
        <f t="shared" si="444"/>
        <v>0</v>
      </c>
      <c r="AM1476" s="18">
        <f t="shared" si="445"/>
        <v>0</v>
      </c>
      <c r="AN1476" s="18">
        <f t="shared" si="446"/>
        <v>0</v>
      </c>
      <c r="AO1476" s="18">
        <f t="shared" si="459"/>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row>
    <row r="1477" spans="34:52" x14ac:dyDescent="0.25">
      <c r="AH1477" s="17">
        <f t="shared" si="458"/>
        <v>0</v>
      </c>
      <c r="AI1477" s="18">
        <f t="shared" si="441"/>
        <v>0</v>
      </c>
      <c r="AJ1477" s="18">
        <f t="shared" si="442"/>
        <v>0</v>
      </c>
      <c r="AK1477" s="18">
        <f t="shared" si="443"/>
        <v>0</v>
      </c>
      <c r="AL1477" s="18">
        <f t="shared" si="444"/>
        <v>0</v>
      </c>
      <c r="AM1477" s="18">
        <f t="shared" si="445"/>
        <v>0</v>
      </c>
      <c r="AN1477" s="18">
        <f t="shared" si="446"/>
        <v>0</v>
      </c>
      <c r="AO1477" s="18">
        <f t="shared" si="459"/>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row>
    <row r="1478" spans="34:52" x14ac:dyDescent="0.25">
      <c r="AH1478" s="17">
        <f t="shared" si="458"/>
        <v>0</v>
      </c>
      <c r="AI1478" s="18">
        <f t="shared" si="441"/>
        <v>0</v>
      </c>
      <c r="AJ1478" s="18">
        <f t="shared" si="442"/>
        <v>0</v>
      </c>
      <c r="AK1478" s="18">
        <f t="shared" si="443"/>
        <v>0</v>
      </c>
      <c r="AL1478" s="18">
        <f t="shared" si="444"/>
        <v>0</v>
      </c>
      <c r="AM1478" s="18">
        <f t="shared" si="445"/>
        <v>0</v>
      </c>
      <c r="AN1478" s="18">
        <f t="shared" si="446"/>
        <v>0</v>
      </c>
      <c r="AO1478" s="18">
        <f t="shared" si="459"/>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row>
    <row r="1479" spans="34:52" x14ac:dyDescent="0.25">
      <c r="AH1479" s="17">
        <f t="shared" si="458"/>
        <v>0</v>
      </c>
      <c r="AI1479" s="18">
        <f t="shared" si="441"/>
        <v>0</v>
      </c>
      <c r="AJ1479" s="18">
        <f t="shared" si="442"/>
        <v>0</v>
      </c>
      <c r="AK1479" s="18">
        <f t="shared" si="443"/>
        <v>0</v>
      </c>
      <c r="AL1479" s="18">
        <f t="shared" si="444"/>
        <v>0</v>
      </c>
      <c r="AM1479" s="18">
        <f t="shared" si="445"/>
        <v>0</v>
      </c>
      <c r="AN1479" s="18">
        <f t="shared" si="446"/>
        <v>0</v>
      </c>
      <c r="AO1479" s="18">
        <f t="shared" si="459"/>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row>
    <row r="1480" spans="34:52" x14ac:dyDescent="0.25">
      <c r="AH1480" s="17">
        <f t="shared" si="458"/>
        <v>0</v>
      </c>
      <c r="AI1480" s="18">
        <f t="shared" si="441"/>
        <v>0</v>
      </c>
      <c r="AJ1480" s="18">
        <f t="shared" si="442"/>
        <v>0</v>
      </c>
      <c r="AK1480" s="18">
        <f t="shared" si="443"/>
        <v>0</v>
      </c>
      <c r="AL1480" s="18">
        <f t="shared" si="444"/>
        <v>0</v>
      </c>
      <c r="AM1480" s="18">
        <f t="shared" si="445"/>
        <v>0</v>
      </c>
      <c r="AN1480" s="18">
        <f t="shared" si="446"/>
        <v>0</v>
      </c>
      <c r="AO1480" s="18">
        <f t="shared" si="459"/>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row>
    <row r="1481" spans="34:52" x14ac:dyDescent="0.25">
      <c r="AH1481" s="17">
        <f t="shared" si="458"/>
        <v>0</v>
      </c>
      <c r="AI1481" s="18">
        <f t="shared" si="441"/>
        <v>0</v>
      </c>
      <c r="AJ1481" s="18">
        <f t="shared" si="442"/>
        <v>0</v>
      </c>
      <c r="AK1481" s="18">
        <f t="shared" si="443"/>
        <v>0</v>
      </c>
      <c r="AL1481" s="18">
        <f t="shared" si="444"/>
        <v>0</v>
      </c>
      <c r="AM1481" s="18">
        <f t="shared" si="445"/>
        <v>0</v>
      </c>
      <c r="AN1481" s="18">
        <f t="shared" si="446"/>
        <v>0</v>
      </c>
      <c r="AO1481" s="18">
        <f t="shared" si="459"/>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row>
    <row r="1482" spans="34:52" x14ac:dyDescent="0.25">
      <c r="AH1482" s="17">
        <f t="shared" si="458"/>
        <v>0</v>
      </c>
      <c r="AI1482" s="18">
        <f t="shared" si="441"/>
        <v>0</v>
      </c>
      <c r="AJ1482" s="18">
        <f t="shared" si="442"/>
        <v>0</v>
      </c>
      <c r="AK1482" s="18">
        <f t="shared" si="443"/>
        <v>0</v>
      </c>
      <c r="AL1482" s="18">
        <f t="shared" si="444"/>
        <v>0</v>
      </c>
      <c r="AM1482" s="18">
        <f t="shared" si="445"/>
        <v>0</v>
      </c>
      <c r="AN1482" s="18">
        <f t="shared" si="446"/>
        <v>0</v>
      </c>
      <c r="AO1482" s="18">
        <f t="shared" si="459"/>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row>
    <row r="1483" spans="34:52" x14ac:dyDescent="0.25">
      <c r="AH1483" s="17">
        <f t="shared" si="458"/>
        <v>0</v>
      </c>
      <c r="AI1483" s="18">
        <f t="shared" si="441"/>
        <v>0</v>
      </c>
      <c r="AJ1483" s="18">
        <f t="shared" si="442"/>
        <v>0</v>
      </c>
      <c r="AK1483" s="18">
        <f t="shared" si="443"/>
        <v>0</v>
      </c>
      <c r="AL1483" s="18">
        <f t="shared" si="444"/>
        <v>0</v>
      </c>
      <c r="AM1483" s="18">
        <f t="shared" si="445"/>
        <v>0</v>
      </c>
      <c r="AN1483" s="18">
        <f t="shared" si="446"/>
        <v>0</v>
      </c>
      <c r="AO1483" s="18">
        <f t="shared" si="459"/>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row>
    <row r="1484" spans="34:52" x14ac:dyDescent="0.25">
      <c r="AH1484" s="17">
        <f t="shared" si="458"/>
        <v>0</v>
      </c>
      <c r="AI1484" s="18">
        <f t="shared" si="441"/>
        <v>0</v>
      </c>
      <c r="AJ1484" s="18">
        <f t="shared" si="442"/>
        <v>0</v>
      </c>
      <c r="AK1484" s="18">
        <f t="shared" si="443"/>
        <v>0</v>
      </c>
      <c r="AL1484" s="18">
        <f t="shared" si="444"/>
        <v>0</v>
      </c>
      <c r="AM1484" s="18">
        <f t="shared" si="445"/>
        <v>0</v>
      </c>
      <c r="AN1484" s="18">
        <f t="shared" si="446"/>
        <v>0</v>
      </c>
      <c r="AO1484" s="18">
        <f t="shared" si="459"/>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row>
    <row r="1485" spans="34:52" x14ac:dyDescent="0.25">
      <c r="AH1485" s="17">
        <f t="shared" si="458"/>
        <v>0</v>
      </c>
      <c r="AI1485" s="18">
        <f t="shared" si="441"/>
        <v>0</v>
      </c>
      <c r="AJ1485" s="18">
        <f t="shared" si="442"/>
        <v>0</v>
      </c>
      <c r="AK1485" s="18">
        <f t="shared" si="443"/>
        <v>0</v>
      </c>
      <c r="AL1485" s="18">
        <f t="shared" si="444"/>
        <v>0</v>
      </c>
      <c r="AM1485" s="18">
        <f t="shared" si="445"/>
        <v>0</v>
      </c>
      <c r="AN1485" s="18">
        <f t="shared" si="446"/>
        <v>0</v>
      </c>
      <c r="AO1485" s="18">
        <f t="shared" si="459"/>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row>
    <row r="1486" spans="34:52" x14ac:dyDescent="0.25">
      <c r="AH1486" s="17">
        <f t="shared" si="458"/>
        <v>0</v>
      </c>
      <c r="AI1486" s="18">
        <f t="shared" si="441"/>
        <v>0</v>
      </c>
      <c r="AJ1486" s="18">
        <f t="shared" si="442"/>
        <v>0</v>
      </c>
      <c r="AK1486" s="18">
        <f t="shared" si="443"/>
        <v>0</v>
      </c>
      <c r="AL1486" s="18">
        <f t="shared" si="444"/>
        <v>0</v>
      </c>
      <c r="AM1486" s="18">
        <f t="shared" si="445"/>
        <v>0</v>
      </c>
      <c r="AN1486" s="18">
        <f t="shared" si="446"/>
        <v>0</v>
      </c>
      <c r="AO1486" s="18">
        <f t="shared" si="459"/>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row>
    <row r="1487" spans="34:52" x14ac:dyDescent="0.25">
      <c r="AH1487" s="17">
        <f t="shared" si="458"/>
        <v>0</v>
      </c>
      <c r="AI1487" s="18">
        <f t="shared" si="441"/>
        <v>0</v>
      </c>
      <c r="AJ1487" s="18">
        <f t="shared" si="442"/>
        <v>0</v>
      </c>
      <c r="AK1487" s="18">
        <f t="shared" si="443"/>
        <v>0</v>
      </c>
      <c r="AL1487" s="18">
        <f t="shared" si="444"/>
        <v>0</v>
      </c>
      <c r="AM1487" s="18">
        <f t="shared" si="445"/>
        <v>0</v>
      </c>
      <c r="AN1487" s="18">
        <f t="shared" si="446"/>
        <v>0</v>
      </c>
      <c r="AO1487" s="18">
        <f t="shared" si="459"/>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row>
    <row r="1488" spans="34:52" x14ac:dyDescent="0.25">
      <c r="AH1488" s="17">
        <f t="shared" si="458"/>
        <v>0</v>
      </c>
      <c r="AI1488" s="18">
        <f t="shared" si="441"/>
        <v>0</v>
      </c>
      <c r="AJ1488" s="18">
        <f t="shared" si="442"/>
        <v>0</v>
      </c>
      <c r="AK1488" s="18">
        <f t="shared" si="443"/>
        <v>0</v>
      </c>
      <c r="AL1488" s="18">
        <f t="shared" si="444"/>
        <v>0</v>
      </c>
      <c r="AM1488" s="18">
        <f t="shared" si="445"/>
        <v>0</v>
      </c>
      <c r="AN1488" s="18">
        <f t="shared" si="446"/>
        <v>0</v>
      </c>
      <c r="AO1488" s="18">
        <f t="shared" si="459"/>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row>
    <row r="1489" spans="34:52" x14ac:dyDescent="0.25">
      <c r="AH1489" s="17">
        <f t="shared" si="458"/>
        <v>0</v>
      </c>
      <c r="AI1489" s="18">
        <f t="shared" si="441"/>
        <v>0</v>
      </c>
      <c r="AJ1489" s="18">
        <f t="shared" si="442"/>
        <v>0</v>
      </c>
      <c r="AK1489" s="18">
        <f t="shared" si="443"/>
        <v>0</v>
      </c>
      <c r="AL1489" s="18">
        <f t="shared" si="444"/>
        <v>0</v>
      </c>
      <c r="AM1489" s="18">
        <f t="shared" si="445"/>
        <v>0</v>
      </c>
      <c r="AN1489" s="18">
        <f t="shared" si="446"/>
        <v>0</v>
      </c>
      <c r="AO1489" s="18">
        <f t="shared" si="459"/>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row>
    <row r="1490" spans="34:52" x14ac:dyDescent="0.25">
      <c r="AH1490" s="17">
        <f t="shared" si="458"/>
        <v>0</v>
      </c>
      <c r="AI1490" s="18">
        <f t="shared" si="441"/>
        <v>0</v>
      </c>
      <c r="AJ1490" s="18">
        <f t="shared" si="442"/>
        <v>0</v>
      </c>
      <c r="AK1490" s="18">
        <f t="shared" si="443"/>
        <v>0</v>
      </c>
      <c r="AL1490" s="18">
        <f t="shared" si="444"/>
        <v>0</v>
      </c>
      <c r="AM1490" s="18">
        <f t="shared" si="445"/>
        <v>0</v>
      </c>
      <c r="AN1490" s="18">
        <f t="shared" si="446"/>
        <v>0</v>
      </c>
      <c r="AO1490" s="18">
        <f t="shared" si="459"/>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row>
    <row r="1491" spans="34:52" x14ac:dyDescent="0.25">
      <c r="AH1491" s="17">
        <f t="shared" si="458"/>
        <v>0</v>
      </c>
      <c r="AI1491" s="18">
        <f t="shared" si="441"/>
        <v>0</v>
      </c>
      <c r="AJ1491" s="18">
        <f t="shared" si="442"/>
        <v>0</v>
      </c>
      <c r="AK1491" s="18">
        <f t="shared" si="443"/>
        <v>0</v>
      </c>
      <c r="AL1491" s="18">
        <f t="shared" si="444"/>
        <v>0</v>
      </c>
      <c r="AM1491" s="18">
        <f t="shared" si="445"/>
        <v>0</v>
      </c>
      <c r="AN1491" s="18">
        <f t="shared" si="446"/>
        <v>0</v>
      </c>
      <c r="AO1491" s="18">
        <f t="shared" si="459"/>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row>
    <row r="1492" spans="34:52" x14ac:dyDescent="0.25">
      <c r="AH1492" s="17">
        <f t="shared" si="458"/>
        <v>0</v>
      </c>
      <c r="AI1492" s="18">
        <f t="shared" si="441"/>
        <v>0</v>
      </c>
      <c r="AJ1492" s="18">
        <f t="shared" si="442"/>
        <v>0</v>
      </c>
      <c r="AK1492" s="18">
        <f t="shared" si="443"/>
        <v>0</v>
      </c>
      <c r="AL1492" s="18">
        <f t="shared" si="444"/>
        <v>0</v>
      </c>
      <c r="AM1492" s="18">
        <f t="shared" si="445"/>
        <v>0</v>
      </c>
      <c r="AN1492" s="18">
        <f t="shared" si="446"/>
        <v>0</v>
      </c>
      <c r="AO1492" s="18">
        <f t="shared" si="459"/>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row>
    <row r="1493" spans="34:52" x14ac:dyDescent="0.25">
      <c r="AH1493" s="17">
        <f t="shared" si="458"/>
        <v>0</v>
      </c>
      <c r="AI1493" s="18">
        <f t="shared" si="441"/>
        <v>0</v>
      </c>
      <c r="AJ1493" s="18">
        <f t="shared" si="442"/>
        <v>0</v>
      </c>
      <c r="AK1493" s="18">
        <f t="shared" si="443"/>
        <v>0</v>
      </c>
      <c r="AL1493" s="18">
        <f t="shared" si="444"/>
        <v>0</v>
      </c>
      <c r="AM1493" s="18">
        <f t="shared" si="445"/>
        <v>0</v>
      </c>
      <c r="AN1493" s="18">
        <f t="shared" si="446"/>
        <v>0</v>
      </c>
      <c r="AO1493" s="18">
        <f t="shared" si="459"/>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row>
    <row r="1494" spans="34:52" x14ac:dyDescent="0.25">
      <c r="AH1494" s="17">
        <f t="shared" si="458"/>
        <v>0</v>
      </c>
      <c r="AI1494" s="18">
        <f t="shared" si="441"/>
        <v>0</v>
      </c>
      <c r="AJ1494" s="18">
        <f t="shared" si="442"/>
        <v>0</v>
      </c>
      <c r="AK1494" s="18">
        <f t="shared" si="443"/>
        <v>0</v>
      </c>
      <c r="AL1494" s="18">
        <f t="shared" si="444"/>
        <v>0</v>
      </c>
      <c r="AM1494" s="18">
        <f t="shared" si="445"/>
        <v>0</v>
      </c>
      <c r="AN1494" s="18">
        <f t="shared" si="446"/>
        <v>0</v>
      </c>
      <c r="AO1494" s="18">
        <f t="shared" si="459"/>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row>
    <row r="1495" spans="34:52" x14ac:dyDescent="0.25">
      <c r="AH1495" s="17">
        <f t="shared" si="458"/>
        <v>0</v>
      </c>
      <c r="AI1495" s="18">
        <f t="shared" si="441"/>
        <v>0</v>
      </c>
      <c r="AJ1495" s="18">
        <f t="shared" si="442"/>
        <v>0</v>
      </c>
      <c r="AK1495" s="18">
        <f t="shared" si="443"/>
        <v>0</v>
      </c>
      <c r="AL1495" s="18">
        <f t="shared" si="444"/>
        <v>0</v>
      </c>
      <c r="AM1495" s="18">
        <f t="shared" si="445"/>
        <v>0</v>
      </c>
      <c r="AN1495" s="18">
        <f t="shared" si="446"/>
        <v>0</v>
      </c>
      <c r="AO1495" s="18">
        <f t="shared" si="459"/>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row>
    <row r="1496" spans="34:52" x14ac:dyDescent="0.25">
      <c r="AH1496" s="17">
        <f t="shared" si="458"/>
        <v>0</v>
      </c>
      <c r="AI1496" s="18">
        <f t="shared" si="441"/>
        <v>0</v>
      </c>
      <c r="AJ1496" s="18">
        <f t="shared" si="442"/>
        <v>0</v>
      </c>
      <c r="AK1496" s="18">
        <f t="shared" si="443"/>
        <v>0</v>
      </c>
      <c r="AL1496" s="18">
        <f t="shared" si="444"/>
        <v>0</v>
      </c>
      <c r="AM1496" s="18">
        <f t="shared" si="445"/>
        <v>0</v>
      </c>
      <c r="AN1496" s="18">
        <f t="shared" si="446"/>
        <v>0</v>
      </c>
      <c r="AO1496" s="18">
        <f t="shared" si="459"/>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row>
    <row r="1497" spans="34:52" x14ac:dyDescent="0.25">
      <c r="AH1497" s="17">
        <f t="shared" si="458"/>
        <v>0</v>
      </c>
      <c r="AI1497" s="18">
        <f t="shared" si="441"/>
        <v>0</v>
      </c>
      <c r="AJ1497" s="18">
        <f t="shared" si="442"/>
        <v>0</v>
      </c>
      <c r="AK1497" s="18">
        <f t="shared" si="443"/>
        <v>0</v>
      </c>
      <c r="AL1497" s="18">
        <f t="shared" si="444"/>
        <v>0</v>
      </c>
      <c r="AM1497" s="18">
        <f t="shared" si="445"/>
        <v>0</v>
      </c>
      <c r="AN1497" s="18">
        <f t="shared" si="446"/>
        <v>0</v>
      </c>
      <c r="AO1497" s="18">
        <f t="shared" si="459"/>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row>
    <row r="1498" spans="34:52" x14ac:dyDescent="0.25">
      <c r="AH1498" s="17">
        <f t="shared" si="458"/>
        <v>0</v>
      </c>
      <c r="AI1498" s="18">
        <f t="shared" si="441"/>
        <v>0</v>
      </c>
      <c r="AJ1498" s="18">
        <f t="shared" si="442"/>
        <v>0</v>
      </c>
      <c r="AK1498" s="18">
        <f t="shared" si="443"/>
        <v>0</v>
      </c>
      <c r="AL1498" s="18">
        <f t="shared" si="444"/>
        <v>0</v>
      </c>
      <c r="AM1498" s="18">
        <f t="shared" si="445"/>
        <v>0</v>
      </c>
      <c r="AN1498" s="18">
        <f t="shared" si="446"/>
        <v>0</v>
      </c>
      <c r="AO1498" s="18">
        <f t="shared" si="459"/>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row>
    <row r="1499" spans="34:52" x14ac:dyDescent="0.25">
      <c r="AH1499" s="17">
        <f t="shared" si="458"/>
        <v>0</v>
      </c>
      <c r="AI1499" s="18">
        <f t="shared" si="441"/>
        <v>0</v>
      </c>
      <c r="AJ1499" s="18">
        <f t="shared" si="442"/>
        <v>0</v>
      </c>
      <c r="AK1499" s="18">
        <f t="shared" si="443"/>
        <v>0</v>
      </c>
      <c r="AL1499" s="18">
        <f t="shared" si="444"/>
        <v>0</v>
      </c>
      <c r="AM1499" s="18">
        <f t="shared" si="445"/>
        <v>0</v>
      </c>
      <c r="AN1499" s="18">
        <f t="shared" si="446"/>
        <v>0</v>
      </c>
      <c r="AO1499" s="18">
        <f t="shared" si="459"/>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row>
    <row r="1500" spans="34:52" x14ac:dyDescent="0.25">
      <c r="AH1500" s="17">
        <f t="shared" si="458"/>
        <v>0</v>
      </c>
      <c r="AI1500" s="18">
        <f t="shared" si="441"/>
        <v>0</v>
      </c>
      <c r="AJ1500" s="18">
        <f t="shared" si="442"/>
        <v>0</v>
      </c>
      <c r="AK1500" s="18">
        <f t="shared" si="443"/>
        <v>0</v>
      </c>
      <c r="AL1500" s="18">
        <f t="shared" si="444"/>
        <v>0</v>
      </c>
      <c r="AM1500" s="18">
        <f t="shared" si="445"/>
        <v>0</v>
      </c>
      <c r="AN1500" s="18">
        <f t="shared" si="446"/>
        <v>0</v>
      </c>
      <c r="AO1500" s="18">
        <f t="shared" si="459"/>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row>
  </sheetData>
  <autoFilter ref="B1:AD246" xr:uid="{7484EEFE-C3A7-48CD-A398-77437B397E80}"/>
  <sortState xmlns:xlrd2="http://schemas.microsoft.com/office/spreadsheetml/2017/richdata2" ref="A2:AD1501">
    <sortCondition ref="A2:A1501"/>
  </sortState>
  <conditionalFormatting sqref="B2:G275 I275:N275">
    <cfRule type="containsText" dxfId="44" priority="1" operator="containsText" text=", USA">
      <formula>NOT(ISERROR(SEARCH(", USA",B2)))</formula>
    </cfRule>
    <cfRule type="containsText" dxfId="43" priority="2" operator="containsText" text=", CSA">
      <formula>NOT(ISERROR(SEARCH(", CSA",B2)))</formula>
    </cfRule>
  </conditionalFormatting>
  <conditionalFormatting sqref="H2">
    <cfRule type="containsText" dxfId="42" priority="152" operator="containsText" text=", USA">
      <formula>NOT(ISERROR(SEARCH(", USA",H2)))</formula>
    </cfRule>
    <cfRule type="containsText" dxfId="41" priority="153" operator="containsText" text=", CSA">
      <formula>NOT(ISERROR(SEARCH(", CSA",H2)))</formula>
    </cfRule>
  </conditionalFormatting>
  <conditionalFormatting sqref="H5:H8">
    <cfRule type="containsText" dxfId="40" priority="144" operator="containsText" text=", USA">
      <formula>NOT(ISERROR(SEARCH(", USA",H5)))</formula>
    </cfRule>
    <cfRule type="containsText" dxfId="39" priority="145" operator="containsText" text=", CSA">
      <formula>NOT(ISERROR(SEARCH(", CSA",H5)))</formula>
    </cfRule>
  </conditionalFormatting>
  <conditionalFormatting sqref="H11 H14:H15 H18:H22 H24:H26 H28 H30 H33:H37 H39:H40 H42 H44:H45 H49:H55 H57 H59 H61:H62 H64:H68 H71:H75 H77:H79 H83 H87:H92 H94:H95 H97 H100:H102 H105 H107:H108 H111:H115 H119:H120 H123:H124 H130 H133 H140 H143 H146 H149:H150 H153 H158 H160 H162 H164 H171:H173 H175:H177 H181 H183:H184 H188 H190:H196 H198 H200:H201 H203 H205:H207 H211 H214:H216 H220">
    <cfRule type="containsText" dxfId="38" priority="137" operator="containsText" text=", CSA">
      <formula>NOT(ISERROR(SEARCH(", CSA",H11)))</formula>
    </cfRule>
    <cfRule type="containsText" dxfId="37" priority="136" operator="containsText" text=", USA">
      <formula>NOT(ISERROR(SEARCH(", USA",H11)))</formula>
    </cfRule>
  </conditionalFormatting>
  <conditionalFormatting sqref="H224 H226 H228">
    <cfRule type="containsText" dxfId="36" priority="129" operator="containsText" text=", CSA">
      <formula>NOT(ISERROR(SEARCH(", CSA",H224)))</formula>
    </cfRule>
    <cfRule type="containsText" dxfId="35" priority="128" operator="containsText" text=", USA">
      <formula>NOT(ISERROR(SEARCH(", USA",H224)))</formula>
    </cfRule>
  </conditionalFormatting>
  <conditionalFormatting sqref="H230 H232:H233">
    <cfRule type="containsText" dxfId="34" priority="123" operator="containsText" text=", CSA">
      <formula>NOT(ISERROR(SEARCH(", CSA",H230)))</formula>
    </cfRule>
    <cfRule type="containsText" dxfId="33" priority="122" operator="containsText" text=", USA">
      <formula>NOT(ISERROR(SEARCH(", USA",H230)))</formula>
    </cfRule>
  </conditionalFormatting>
  <conditionalFormatting sqref="H235:H236">
    <cfRule type="containsText" dxfId="32" priority="117" operator="containsText" text=", CSA">
      <formula>NOT(ISERROR(SEARCH(", CSA",H235)))</formula>
    </cfRule>
    <cfRule type="containsText" dxfId="31" priority="116" operator="containsText" text=", USA">
      <formula>NOT(ISERROR(SEARCH(", USA",H235)))</formula>
    </cfRule>
  </conditionalFormatting>
  <conditionalFormatting sqref="H239">
    <cfRule type="containsText" dxfId="30" priority="110" operator="containsText" text=", USA">
      <formula>NOT(ISERROR(SEARCH(", USA",H239)))</formula>
    </cfRule>
    <cfRule type="containsText" dxfId="29" priority="111" operator="containsText" text=", CSA">
      <formula>NOT(ISERROR(SEARCH(", CSA",H239)))</formula>
    </cfRule>
  </conditionalFormatting>
  <conditionalFormatting sqref="H245:H246">
    <cfRule type="containsText" dxfId="28" priority="96" operator="containsText" text=", USA">
      <formula>NOT(ISERROR(SEARCH(", USA",H245)))</formula>
    </cfRule>
    <cfRule type="containsText" dxfId="27" priority="97" operator="containsText" text=", CSA">
      <formula>NOT(ISERROR(SEARCH(", CSA",H245)))</formula>
    </cfRule>
  </conditionalFormatting>
  <conditionalFormatting sqref="I252:N264">
    <cfRule type="containsText" dxfId="26" priority="24" operator="containsText" text=", USA">
      <formula>NOT(ISERROR(SEARCH(", USA",I252)))</formula>
    </cfRule>
    <cfRule type="containsText" dxfId="25" priority="25" operator="containsText" text=", CSA">
      <formula>NOT(ISERROR(SEARCH(", CSA",I252)))</formula>
    </cfRule>
  </conditionalFormatting>
  <conditionalFormatting sqref="I266:N267">
    <cfRule type="containsText" dxfId="24" priority="18" operator="containsText" text=", USA">
      <formula>NOT(ISERROR(SEARCH(", USA",I266)))</formula>
    </cfRule>
    <cfRule type="containsText" dxfId="23" priority="19" operator="containsText" text=", CSA">
      <formula>NOT(ISERROR(SEARCH(", CSA",I266)))</formula>
    </cfRule>
  </conditionalFormatting>
  <conditionalFormatting sqref="I269:N269">
    <cfRule type="containsText" dxfId="22" priority="13" operator="containsText" text=", USA">
      <formula>NOT(ISERROR(SEARCH(", USA",I269)))</formula>
    </cfRule>
    <cfRule type="containsText" dxfId="21" priority="14" operator="containsText" text=", CSA">
      <formula>NOT(ISERROR(SEARCH(", CSA",I269)))</formula>
    </cfRule>
  </conditionalFormatting>
  <conditionalFormatting sqref="I271:N272">
    <cfRule type="containsText" dxfId="20" priority="8" operator="containsText" text=", CSA">
      <formula>NOT(ISERROR(SEARCH(", CSA",I271)))</formula>
    </cfRule>
    <cfRule type="containsText" dxfId="19" priority="7" operator="containsText" text=", USA">
      <formula>NOT(ISERROR(SEARCH(", USA",I271)))</formula>
    </cfRule>
  </conditionalFormatting>
  <conditionalFormatting sqref="I243:P251">
    <cfRule type="containsText" dxfId="18" priority="99" operator="containsText" text=", CSA">
      <formula>NOT(ISERROR(SEARCH(", CSA",I243)))</formula>
    </cfRule>
    <cfRule type="containsText" dxfId="17" priority="98" operator="containsText" text=", USA">
      <formula>NOT(ISERROR(SEARCH(", USA",I243)))</formula>
    </cfRule>
  </conditionalFormatting>
  <conditionalFormatting sqref="I2:R8">
    <cfRule type="containsText" dxfId="16" priority="150" operator="containsText" text=", USA">
      <formula>NOT(ISERROR(SEARCH(", USA",I2)))</formula>
    </cfRule>
    <cfRule type="containsText" dxfId="15" priority="151" operator="containsText" text=", CSA">
      <formula>NOT(ISERROR(SEARCH(", CSA",I2)))</formula>
    </cfRule>
  </conditionalFormatting>
  <conditionalFormatting sqref="I265:T265">
    <cfRule type="containsText" dxfId="14" priority="23" operator="containsText" text=", CSA">
      <formula>NOT(ISERROR(SEARCH(", CSA",I265)))</formula>
    </cfRule>
    <cfRule type="containsText" dxfId="13" priority="22" operator="containsText" text=", USA">
      <formula>NOT(ISERROR(SEARCH(", USA",I265)))</formula>
    </cfRule>
  </conditionalFormatting>
  <conditionalFormatting sqref="I268:X268">
    <cfRule type="containsText" dxfId="12" priority="17" operator="containsText" text=", CSA">
      <formula>NOT(ISERROR(SEARCH(", CSA",I268)))</formula>
    </cfRule>
    <cfRule type="containsText" dxfId="11" priority="16" operator="containsText" text=", USA">
      <formula>NOT(ISERROR(SEARCH(", USA",I268)))</formula>
    </cfRule>
  </conditionalFormatting>
  <conditionalFormatting sqref="I273:Z274">
    <cfRule type="containsText" dxfId="10" priority="4" operator="containsText" text=", CSA">
      <formula>NOT(ISERROR(SEARCH(", CSA",I273)))</formula>
    </cfRule>
    <cfRule type="containsText" dxfId="9" priority="3" operator="containsText" text=", USA">
      <formula>NOT(ISERROR(SEARCH(", USA",I273)))</formula>
    </cfRule>
  </conditionalFormatting>
  <conditionalFormatting sqref="I234:AB242">
    <cfRule type="containsText" dxfId="8" priority="106" operator="containsText" text=", USA">
      <formula>NOT(ISERROR(SEARCH(", USA",I234)))</formula>
    </cfRule>
    <cfRule type="containsText" dxfId="7" priority="107" operator="containsText" text=", CSA">
      <formula>NOT(ISERROR(SEARCH(", CSA",I234)))</formula>
    </cfRule>
  </conditionalFormatting>
  <conditionalFormatting sqref="I270:AB270">
    <cfRule type="containsText" dxfId="6" priority="12" operator="containsText" text=", CSA">
      <formula>NOT(ISERROR(SEARCH(", CSA",I270)))</formula>
    </cfRule>
    <cfRule type="containsText" dxfId="5" priority="11" operator="containsText" text=", USA">
      <formula>NOT(ISERROR(SEARCH(", USA",I270)))</formula>
    </cfRule>
  </conditionalFormatting>
  <conditionalFormatting sqref="I9:AD233">
    <cfRule type="containsText" dxfId="4" priority="124" operator="containsText" text=", USA">
      <formula>NOT(ISERROR(SEARCH(", USA",I9)))</formula>
    </cfRule>
    <cfRule type="containsText" dxfId="3" priority="125" operator="containsText" text=", CSA">
      <formula>NOT(ISERROR(SEARCH(", CSA",I9)))</formula>
    </cfRule>
  </conditionalFormatting>
  <conditionalFormatting sqref="S2:X7 S8:AD8 AC234:AD241 Q243:AB244 Q245:Z245 Q248:Z248">
    <cfRule type="containsText" dxfId="2" priority="172" operator="containsText" text=", USA">
      <formula>NOT(ISERROR(SEARCH(", USA",Q2)))</formula>
    </cfRule>
    <cfRule type="containsText" dxfId="1" priority="173" operator="containsText" text=", CSA">
      <formula>NOT(ISERROR(SEARCH(", CSA",Q2)))</formula>
    </cfRule>
  </conditionalFormatting>
  <conditionalFormatting sqref="AI2:AZ1048576">
    <cfRule type="cellIs" dxfId="0" priority="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85</v>
      </c>
      <c r="E4" s="7" t="s">
        <v>1</v>
      </c>
    </row>
    <row r="5" spans="4:8" s="3" customFormat="1" ht="30" customHeight="1" x14ac:dyDescent="0.25">
      <c r="D5" s="101" t="s">
        <v>2</v>
      </c>
      <c r="E5" s="101"/>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102" t="s">
        <v>8</v>
      </c>
      <c r="E11" s="102"/>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Victor Nelson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2026-01-02T01:45:09Z</dcterms:modified>
</cp:coreProperties>
</file>